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zhordania\Desktop\შეთანხმებები\2016 წლის ლიმიტები\"/>
    </mc:Choice>
  </mc:AlternateContent>
  <bookViews>
    <workbookView xWindow="0" yWindow="0" windowWidth="16815" windowHeight="7755" tabRatio="631"/>
  </bookViews>
  <sheets>
    <sheet name="ფორმა 1" sheetId="37" r:id="rId1"/>
    <sheet name="პრემიის რეესტრი" sheetId="48" state="hidden" r:id="rId2"/>
    <sheet name="ფორმა 2" sheetId="38" r:id="rId3"/>
    <sheet name="მობილურები" sheetId="47" r:id="rId4"/>
    <sheet name="ფორმა 3 " sheetId="49" r:id="rId5"/>
    <sheet name="საწვავი" sheetId="50" r:id="rId6"/>
  </sheets>
  <externalReferences>
    <externalReference r:id="rId7"/>
    <externalReference r:id="rId8"/>
    <externalReference r:id="rId9"/>
  </externalReferences>
  <definedNames>
    <definedName name="_xlnm._FilterDatabase" localSheetId="3" hidden="1">მობილურები!$B$3:$G$81</definedName>
    <definedName name="_xlnm._FilterDatabase" localSheetId="1" hidden="1">'პრემიის რეესტრი'!$D$3:$N$19</definedName>
    <definedName name="_xlnm._FilterDatabase" localSheetId="5" hidden="1">საწვავი!$A$3:$P$256</definedName>
    <definedName name="_xlnm._FilterDatabase" localSheetId="0" hidden="1">'ფორმა 1'!$B$5:$L$5</definedName>
    <definedName name="_xlnm._FilterDatabase" localSheetId="2" hidden="1">'ფორმა 2'!$B$5:$P$5</definedName>
    <definedName name="_xlnm._FilterDatabase" localSheetId="4" hidden="1">'ფორმა 3 '!$B$6:$M$6</definedName>
    <definedName name="ID" localSheetId="1">[1]ხელფასები!#REF!</definedName>
    <definedName name="ID" localSheetId="5">[1]ხელფასები!#REF!</definedName>
    <definedName name="ID" localSheetId="4">[1]ხელფასები!#REF!</definedName>
    <definedName name="ID">[1]ხელფასები!#REF!</definedName>
    <definedName name="_xlnm.Print_Area" localSheetId="3">მობილურები!$A$1:$F$91</definedName>
    <definedName name="_xlnm.Print_Area" localSheetId="1">'პრემიის რეესტრი'!$B$1:$L$19</definedName>
    <definedName name="_xlnm.Print_Area" localSheetId="5">საწვავი!$A$1:$L$263</definedName>
    <definedName name="_xlnm.Print_Area" localSheetId="0">'ფორმა 1'!$B$2:$L$24</definedName>
    <definedName name="_xlnm.Print_Area" localSheetId="2">'ფორმა 2'!$B$2:$P$21</definedName>
    <definedName name="_xlnm.Print_Area" localSheetId="4">'ფორმა 3 '!$B$2:$M$23</definedName>
    <definedName name="_xlnm.Print_Titles" localSheetId="5">საწვავი!$3:$3</definedName>
    <definedName name="ბრიგადა">'[2]გადმობარების გრაფიკი'!$K:$K</definedName>
    <definedName name="თვე">'[2]გადმობარების გრაფიკი'!$C:$C</definedName>
    <definedName name="იდენთიფიკატორი" localSheetId="1">#REF!</definedName>
    <definedName name="იდენთიფიკატორი" localSheetId="5">#REF!</definedName>
    <definedName name="იდენთიფიკატორი" localSheetId="4">#REF!</definedName>
    <definedName name="იდენთიფიკატორი">#REF!</definedName>
    <definedName name="ოფისი" localSheetId="1">#REF!</definedName>
    <definedName name="ოფისი" localSheetId="5">#REF!</definedName>
    <definedName name="ოფისი" localSheetId="4">#REF!</definedName>
    <definedName name="ოფისი">#REF!</definedName>
    <definedName name="ოფისი1">'[2]გადმობარების გრაფიკი'!$I:$I</definedName>
    <definedName name="რაოდენობა1">'[2]გადმობარების გრაფიკი'!$G:$G</definedName>
    <definedName name="რაოდენობა2">'[2]გადმობარების გრაფიკი'!$A:$A</definedName>
    <definedName name="ხელფასი1" localSheetId="1">[1]ხელფასები!#REF!</definedName>
    <definedName name="ხელფასი1" localSheetId="5">[1]ხელფასები!#REF!</definedName>
    <definedName name="ხელფასი1" localSheetId="4">[1]ხელფასები!#REF!</definedName>
    <definedName name="ხელფასი1">[1]ხელფასები!#REF!</definedName>
  </definedNames>
  <calcPr calcId="162913"/>
</workbook>
</file>

<file path=xl/calcChain.xml><?xml version="1.0" encoding="utf-8"?>
<calcChain xmlns="http://schemas.openxmlformats.org/spreadsheetml/2006/main">
  <c r="L263" i="50" l="1"/>
  <c r="L262" i="50" s="1"/>
  <c r="K262" i="50"/>
  <c r="L261" i="50"/>
  <c r="K261" i="50"/>
  <c r="L260" i="50"/>
  <c r="K260" i="50"/>
  <c r="L258" i="50"/>
  <c r="H23" i="49"/>
  <c r="G23" i="49"/>
  <c r="F23" i="49"/>
  <c r="K22" i="49"/>
  <c r="J22" i="49"/>
  <c r="I22" i="49"/>
  <c r="E22" i="49"/>
  <c r="M22" i="49" s="1"/>
  <c r="D22" i="49"/>
  <c r="L22" i="49" s="1"/>
  <c r="C22" i="49"/>
  <c r="K21" i="49"/>
  <c r="K23" i="49" s="1"/>
  <c r="J21" i="49"/>
  <c r="J23" i="49" s="1"/>
  <c r="I21" i="49"/>
  <c r="E21" i="49"/>
  <c r="E23" i="49" s="1"/>
  <c r="D21" i="49"/>
  <c r="D23" i="49" s="1"/>
  <c r="C21" i="49"/>
  <c r="M20" i="49"/>
  <c r="L20" i="49"/>
  <c r="M19" i="49"/>
  <c r="L19" i="49"/>
  <c r="M18" i="49"/>
  <c r="L18" i="49"/>
  <c r="M17" i="49"/>
  <c r="L17" i="49"/>
  <c r="M16" i="49"/>
  <c r="L16" i="49"/>
  <c r="M15" i="49"/>
  <c r="L15" i="49"/>
  <c r="M14" i="49"/>
  <c r="L14" i="49"/>
  <c r="M13" i="49"/>
  <c r="L13" i="49"/>
  <c r="M12" i="49"/>
  <c r="L12" i="49"/>
  <c r="M11" i="49"/>
  <c r="L11" i="49"/>
  <c r="B3" i="49"/>
  <c r="I23" i="49" l="1"/>
  <c r="L21" i="49"/>
  <c r="L23" i="49" s="1"/>
  <c r="M21" i="49"/>
  <c r="M23" i="49" s="1"/>
  <c r="G20" i="37" l="1"/>
  <c r="H20" i="37" l="1"/>
  <c r="C20" i="37" l="1"/>
  <c r="D20" i="37"/>
  <c r="G18" i="37" l="1"/>
  <c r="L17" i="48" l="1"/>
  <c r="I17" i="37" s="1"/>
  <c r="K4" i="48" l="1"/>
  <c r="K5" i="48"/>
  <c r="K6" i="48"/>
  <c r="K7" i="48"/>
  <c r="K8" i="48"/>
  <c r="K9" i="48"/>
  <c r="K10" i="48"/>
  <c r="K11" i="48"/>
  <c r="K12" i="48"/>
  <c r="K13" i="48"/>
  <c r="K14" i="48"/>
  <c r="K15" i="48"/>
  <c r="K16" i="48"/>
  <c r="O17" i="38" l="1"/>
  <c r="J9" i="38" l="1"/>
  <c r="J10" i="38"/>
  <c r="J11" i="38"/>
  <c r="F9" i="38"/>
  <c r="F10" i="38"/>
  <c r="F11" i="38"/>
  <c r="C16" i="37" l="1"/>
  <c r="D88" i="47" l="1"/>
  <c r="G20" i="38" s="1"/>
  <c r="D86" i="47"/>
  <c r="I20" i="38" s="1"/>
  <c r="G83" i="47"/>
  <c r="F83" i="47"/>
  <c r="E86" i="47" l="1"/>
  <c r="E20" i="38" s="1"/>
  <c r="E88" i="47"/>
  <c r="C20" i="38" s="1"/>
  <c r="F16" i="38" l="1"/>
  <c r="O16" i="38"/>
  <c r="N16" i="38"/>
  <c r="J16" i="38"/>
  <c r="P16" i="38" l="1"/>
  <c r="K12" i="37" l="1"/>
  <c r="C11" i="37" l="1"/>
  <c r="N17" i="38" l="1"/>
  <c r="L9" i="38"/>
  <c r="O9" i="38"/>
  <c r="D21" i="37" l="1"/>
  <c r="E21" i="37" l="1"/>
  <c r="D25" i="37" s="1"/>
  <c r="D113" i="38"/>
  <c r="H25" i="37" l="1"/>
  <c r="K9" i="37" l="1"/>
  <c r="J9" i="37"/>
  <c r="L9" i="37"/>
  <c r="J10" i="37"/>
  <c r="K10" i="37"/>
  <c r="L10" i="37"/>
  <c r="K11" i="37"/>
  <c r="J11" i="37"/>
  <c r="L11" i="37"/>
  <c r="J12" i="37"/>
  <c r="L12" i="37"/>
  <c r="J13" i="37"/>
  <c r="K13" i="37"/>
  <c r="L13" i="37"/>
  <c r="J14" i="37"/>
  <c r="K14" i="37"/>
  <c r="L14" i="37"/>
  <c r="B3" i="38" l="1"/>
  <c r="H21" i="37" l="1"/>
  <c r="N10" i="38"/>
  <c r="P10" i="38" s="1"/>
  <c r="N11" i="38"/>
  <c r="N12" i="38"/>
  <c r="N14" i="38"/>
  <c r="N15" i="38"/>
  <c r="N13" i="38"/>
  <c r="N9" i="38"/>
  <c r="J12" i="38"/>
  <c r="J13" i="38"/>
  <c r="J14" i="38"/>
  <c r="J15" i="38"/>
  <c r="J17" i="38"/>
  <c r="J20" i="38"/>
  <c r="P9" i="38"/>
  <c r="F12" i="38"/>
  <c r="F13" i="38"/>
  <c r="F14" i="38"/>
  <c r="F15" i="38"/>
  <c r="F17" i="38"/>
  <c r="F20" i="38"/>
  <c r="I21" i="37"/>
  <c r="J20" i="37"/>
  <c r="H21" i="38"/>
  <c r="I21" i="38"/>
  <c r="M21" i="38"/>
  <c r="L18" i="37"/>
  <c r="E21" i="38"/>
  <c r="D21" i="38"/>
  <c r="L15" i="37"/>
  <c r="L16" i="37"/>
  <c r="L17" i="37"/>
  <c r="L19" i="37"/>
  <c r="L20" i="37"/>
  <c r="K15" i="37"/>
  <c r="K16" i="37"/>
  <c r="K17" i="37"/>
  <c r="K18" i="37"/>
  <c r="K19" i="37"/>
  <c r="J15" i="37"/>
  <c r="J16" i="37"/>
  <c r="J17" i="37"/>
  <c r="J18" i="37"/>
  <c r="J19" i="37"/>
  <c r="L21" i="38"/>
  <c r="P11" i="38" l="1"/>
  <c r="P13" i="38"/>
  <c r="J21" i="38"/>
  <c r="P20" i="38"/>
  <c r="P15" i="38"/>
  <c r="P14" i="38"/>
  <c r="P12" i="38"/>
  <c r="P17" i="38"/>
  <c r="L21" i="37"/>
  <c r="N21" i="38"/>
  <c r="F21" i="38"/>
  <c r="P21" i="38" l="1"/>
  <c r="K20" i="37" l="1"/>
  <c r="K21" i="37" s="1"/>
</calcChain>
</file>

<file path=xl/sharedStrings.xml><?xml version="1.0" encoding="utf-8"?>
<sst xmlns="http://schemas.openxmlformats.org/spreadsheetml/2006/main" count="1864" uniqueCount="550">
  <si>
    <t>danarTi #2</t>
  </si>
  <si>
    <t>ინფორმაცია თანამშრომელთა მატერიალური წახალისებისათვის გამოსაყოფი სახსრების შესახებ</t>
  </si>
  <si>
    <t>დანართი N1</t>
  </si>
  <si>
    <t>თვე</t>
  </si>
  <si>
    <t>იანვარი</t>
  </si>
  <si>
    <t>თებერვალი</t>
  </si>
  <si>
    <t>მარტი</t>
  </si>
  <si>
    <t>აპრილი</t>
  </si>
  <si>
    <t>მაისი</t>
  </si>
  <si>
    <t>ივნისი</t>
  </si>
  <si>
    <t>ივლისი</t>
  </si>
  <si>
    <t>აგვისტო</t>
  </si>
  <si>
    <t>სექტემბერი</t>
  </si>
  <si>
    <t>ოქტომბერი</t>
  </si>
  <si>
    <t>ნოემბერი</t>
  </si>
  <si>
    <t>დეკემბერი</t>
  </si>
  <si>
    <t>სულ ჯამი:</t>
  </si>
  <si>
    <t>საშტატო რიცხოვნობა</t>
  </si>
  <si>
    <t>თანამდებობრივი სარგო</t>
  </si>
  <si>
    <t>პრემიის ოდენობა (ლარებში)</t>
  </si>
  <si>
    <t>სულ ჯამი</t>
  </si>
  <si>
    <t>რიცხოვნობა</t>
  </si>
  <si>
    <t>სარგო/ანაზღაურება</t>
  </si>
  <si>
    <t>პრემია</t>
  </si>
  <si>
    <t>სულ</t>
  </si>
  <si>
    <t>შტატგარეშე თანამშრომელთა შრომის ანაზღაურება (თვეში)</t>
  </si>
  <si>
    <t>შტატგარეშე მომუშავეთა რიცხოვნობა</t>
  </si>
  <si>
    <t>ინფორმაცია  საკომუნიკაციო ხარჯების ლიმიტების შესახებ</t>
  </si>
  <si>
    <t>ინფორმაცია საშტატო განრიგით განსაზღვრულ თანამშრომელთა შესახებ</t>
  </si>
  <si>
    <t>ინფორმაცია შტატგარეშე თანამშრომელთა შესახებ</t>
  </si>
  <si>
    <t>მობ. ნომრების რაოდენობა</t>
  </si>
  <si>
    <t>სულ სააბონენტოსა და ლიმიტის ოდენობის ჯამი (ლარებში)</t>
  </si>
  <si>
    <t>ნომრების რაოდენობა</t>
  </si>
  <si>
    <t>დანართი N2</t>
  </si>
  <si>
    <t>სააბონენტო გადასახადი (ლარებში)</t>
  </si>
  <si>
    <t>ლიმიტის ოდენობა (ლარებში)</t>
  </si>
  <si>
    <t>ინტერნეტ-კავშირის სააბონენტო გადასახადი</t>
  </si>
  <si>
    <t>ქალაქის ტელეფონის ნომერი; სააბონენტო გადასახადი და ლიმიტის ოდენობა ლარებში</t>
  </si>
  <si>
    <t>მობილური ტელეფონის ნომერი; სააბონენტო გადასახადი და ლიმიტის ოდენობა ლარებში</t>
  </si>
  <si>
    <t>ა ვ ტ ო მ ო ბ ი ლ ი</t>
  </si>
  <si>
    <t>ავტომობილების რაოდენობა</t>
  </si>
  <si>
    <t>ლიმიტის ოდენობა თვეში (ლიტრებში)</t>
  </si>
  <si>
    <t>მანქანა-დანადგარის რაოდენობა</t>
  </si>
  <si>
    <t>საწვავის დანახარჯის სავარაუდო ოდენობა     (ლიტრებში)</t>
  </si>
  <si>
    <t>გენერატორი და სხვა მანქანა-დანადგარები</t>
  </si>
  <si>
    <t>ინფორმაცია საწვავის ლიმიტების შესახებ</t>
  </si>
  <si>
    <t>დიზელი</t>
  </si>
  <si>
    <t>ბენზინი</t>
  </si>
  <si>
    <t>დანართი N3</t>
  </si>
  <si>
    <t>ინფორმაცია სსიპ-ის საკუთრებაში არსებული მანქანა-დანადგარების შესახებ</t>
  </si>
  <si>
    <t>დანამატის ოდენობა (ლარებში)</t>
  </si>
  <si>
    <t>სსიპ სასწრაფო სამედიცინო დახმარების ცენტრი</t>
  </si>
  <si>
    <t> ავტომობილის საწვავის ლიმიტები მოსარგებლე თანამდებობის პირთა მითითებით</t>
  </si>
  <si>
    <t>N</t>
  </si>
  <si>
    <t>დაფინანსების წყარო 
(პროგრამული კოდი/გრანტის ან/და სხვა მიზნობრივი პროგრამის დასახელება</t>
  </si>
  <si>
    <t>ავტომობილის მარკა</t>
  </si>
  <si>
    <t>რაიონი</t>
  </si>
  <si>
    <t>სახელმწიფო ნომერი</t>
  </si>
  <si>
    <t>გამოშვების წელი</t>
  </si>
  <si>
    <t>საწვავი (დიზელი, ბენზინი)</t>
  </si>
  <si>
    <t>საწვავის ხარჯი 100კმ-ზე ლიტრი*</t>
  </si>
  <si>
    <t>დანიშნულება (პერსონალური, სამსახურებრივი, ოპერატიული)</t>
  </si>
  <si>
    <t>მატერიალურად პასუხისმგებელი პირის სახელი და გვარი</t>
  </si>
  <si>
    <t>ფაქტობრივად ვის ემსახურება (სახელი, გვარი)</t>
  </si>
  <si>
    <t>საწვავის ლიმიტი თვეში - ლიტრი</t>
  </si>
  <si>
    <t>სასწრაფო სამედიცინო დამხარება</t>
  </si>
  <si>
    <t>უაზი</t>
  </si>
  <si>
    <t>აბაშა</t>
  </si>
  <si>
    <t>TDT665</t>
  </si>
  <si>
    <t>ვოლკსვაგენი</t>
  </si>
  <si>
    <t>EM067SC</t>
  </si>
  <si>
    <t>ახალი ფორდი</t>
  </si>
  <si>
    <t>EM172SC</t>
  </si>
  <si>
    <t>ადიგენი</t>
  </si>
  <si>
    <t>EM118SC</t>
  </si>
  <si>
    <t>EM119SC</t>
  </si>
  <si>
    <t>ამბროლაური</t>
  </si>
  <si>
    <t>GPC558</t>
  </si>
  <si>
    <t>EM189SC</t>
  </si>
  <si>
    <t>პაჯერო იო</t>
  </si>
  <si>
    <t>ასპინძა</t>
  </si>
  <si>
    <t>დელიკა</t>
  </si>
  <si>
    <t>KHK161</t>
  </si>
  <si>
    <t>EM120SC</t>
  </si>
  <si>
    <t>ახალგორი</t>
  </si>
  <si>
    <t>EM130SC</t>
  </si>
  <si>
    <t>ახალქალაქი</t>
  </si>
  <si>
    <t>EM121SC</t>
  </si>
  <si>
    <t>ახალციხე</t>
  </si>
  <si>
    <t>EM010SC</t>
  </si>
  <si>
    <t>EM112SC</t>
  </si>
  <si>
    <t>EM122SC</t>
  </si>
  <si>
    <t>ახმეტა</t>
  </si>
  <si>
    <t>ფორდი</t>
  </si>
  <si>
    <t>EM089SC</t>
  </si>
  <si>
    <t>EM147SC</t>
  </si>
  <si>
    <t>EM191SC</t>
  </si>
  <si>
    <t>ბაღდათი</t>
  </si>
  <si>
    <t>EM050SC</t>
  </si>
  <si>
    <t>EM170SC</t>
  </si>
  <si>
    <t>ბოლნისი</t>
  </si>
  <si>
    <t>EM114SC</t>
  </si>
  <si>
    <t>EM143SC</t>
  </si>
  <si>
    <t>EM180SC</t>
  </si>
  <si>
    <t>ბორჯომი</t>
  </si>
  <si>
    <t>EM123SC</t>
  </si>
  <si>
    <t>EM124SC</t>
  </si>
  <si>
    <t>EM125SC</t>
  </si>
  <si>
    <t>EM117SC</t>
  </si>
  <si>
    <t>გარდაბანი</t>
  </si>
  <si>
    <t>ZVZ738</t>
  </si>
  <si>
    <t>EM074SC</t>
  </si>
  <si>
    <t>EM108SC</t>
  </si>
  <si>
    <t>EM097SC</t>
  </si>
  <si>
    <t>EM098SC</t>
  </si>
  <si>
    <t>EM156SC</t>
  </si>
  <si>
    <t>გორი</t>
  </si>
  <si>
    <t>EM011SC</t>
  </si>
  <si>
    <t>EM012SC</t>
  </si>
  <si>
    <t>EM013SC</t>
  </si>
  <si>
    <t>EM014SC</t>
  </si>
  <si>
    <t>EM149SC</t>
  </si>
  <si>
    <t>EM140SC</t>
  </si>
  <si>
    <t>EM160SC</t>
  </si>
  <si>
    <t>EM185SC</t>
  </si>
  <si>
    <t>გურჯაანი</t>
  </si>
  <si>
    <t>EM080SC</t>
  </si>
  <si>
    <t>EM090SC</t>
  </si>
  <si>
    <t>EM091SC</t>
  </si>
  <si>
    <t>დედოფლისწყარო</t>
  </si>
  <si>
    <t>EM081SC</t>
  </si>
  <si>
    <t>EM082SC</t>
  </si>
  <si>
    <t>EM083SC</t>
  </si>
  <si>
    <t>დმანისი</t>
  </si>
  <si>
    <t>EM110SC</t>
  </si>
  <si>
    <t>EM182SC</t>
  </si>
  <si>
    <t>დუშეთი</t>
  </si>
  <si>
    <t>EM102SC</t>
  </si>
  <si>
    <t>EM133SC</t>
  </si>
  <si>
    <t>ვანი</t>
  </si>
  <si>
    <t>EM051SC</t>
  </si>
  <si>
    <t>EM076SC</t>
  </si>
  <si>
    <t>ზესტაფონი</t>
  </si>
  <si>
    <t>EM052SC</t>
  </si>
  <si>
    <t>EM077SC</t>
  </si>
  <si>
    <t>EM139SC</t>
  </si>
  <si>
    <t>ზუგდიდი</t>
  </si>
  <si>
    <t>EM015SC</t>
  </si>
  <si>
    <t>EM016SC</t>
  </si>
  <si>
    <t>EM018SC</t>
  </si>
  <si>
    <t>EM165SC</t>
  </si>
  <si>
    <t>EM166SC</t>
  </si>
  <si>
    <t>ჰიუნდაი</t>
  </si>
  <si>
    <t>თბილისი</t>
  </si>
  <si>
    <t>დასტერი</t>
  </si>
  <si>
    <t>EM001SC</t>
  </si>
  <si>
    <t>EM002SC</t>
  </si>
  <si>
    <t>EM003SC</t>
  </si>
  <si>
    <t>EM004SC</t>
  </si>
  <si>
    <t>თეთრიწყარო</t>
  </si>
  <si>
    <t>EM177SC</t>
  </si>
  <si>
    <t>EM153SC</t>
  </si>
  <si>
    <t>თეთრიწყარო-მანგლისი</t>
  </si>
  <si>
    <t>IJI135</t>
  </si>
  <si>
    <t>თელავი</t>
  </si>
  <si>
    <t>CQC872</t>
  </si>
  <si>
    <t>EM019SC</t>
  </si>
  <si>
    <t>EM020SC</t>
  </si>
  <si>
    <t>EM157SC</t>
  </si>
  <si>
    <t>EM158SC</t>
  </si>
  <si>
    <t>თერჯოლა</t>
  </si>
  <si>
    <t>EM047SC</t>
  </si>
  <si>
    <t>EM171SC</t>
  </si>
  <si>
    <t>თიანეთი</t>
  </si>
  <si>
    <t>ZVZ726</t>
  </si>
  <si>
    <t>EM128SC</t>
  </si>
  <si>
    <t>EM129SC</t>
  </si>
  <si>
    <t>კასპი</t>
  </si>
  <si>
    <t>EM109SC</t>
  </si>
  <si>
    <t>EM116SC</t>
  </si>
  <si>
    <t>კოდა</t>
  </si>
  <si>
    <t>EM113SC</t>
  </si>
  <si>
    <t>ლაგოდეხი</t>
  </si>
  <si>
    <t>EM086SC</t>
  </si>
  <si>
    <t>EM094SC</t>
  </si>
  <si>
    <t>ლანჩხუთი</t>
  </si>
  <si>
    <t>EM046SC</t>
  </si>
  <si>
    <t>EM144SC</t>
  </si>
  <si>
    <t>ლენტეხი</t>
  </si>
  <si>
    <t>EM061SC</t>
  </si>
  <si>
    <t>მარნეული</t>
  </si>
  <si>
    <t>EM078SC</t>
  </si>
  <si>
    <t>EM099SC</t>
  </si>
  <si>
    <t>EM103SC</t>
  </si>
  <si>
    <t>EM104SC</t>
  </si>
  <si>
    <t>EM186SC</t>
  </si>
  <si>
    <t>მარტვილი</t>
  </si>
  <si>
    <t>TDT725</t>
  </si>
  <si>
    <t>EM168SC</t>
  </si>
  <si>
    <t>მესტია</t>
  </si>
  <si>
    <t>EM035SC</t>
  </si>
  <si>
    <t>EM187SC</t>
  </si>
  <si>
    <t>მცხეთა</t>
  </si>
  <si>
    <t>EM126SC</t>
  </si>
  <si>
    <t>EM127SC</t>
  </si>
  <si>
    <t>ნინოწმინდა</t>
  </si>
  <si>
    <t>PSP406</t>
  </si>
  <si>
    <t>EM038SC</t>
  </si>
  <si>
    <t>ოზურგეთი</t>
  </si>
  <si>
    <t>EM023SC</t>
  </si>
  <si>
    <t>EM152SC</t>
  </si>
  <si>
    <t>EM173SC</t>
  </si>
  <si>
    <t>EM190SC</t>
  </si>
  <si>
    <t>ონი</t>
  </si>
  <si>
    <t>GPC559</t>
  </si>
  <si>
    <t>EM060SC</t>
  </si>
  <si>
    <t>რუსთავი</t>
  </si>
  <si>
    <t>EM024SC</t>
  </si>
  <si>
    <t>EM025SC</t>
  </si>
  <si>
    <t>EM026SC</t>
  </si>
  <si>
    <t>EM027SC</t>
  </si>
  <si>
    <t>EM115SC</t>
  </si>
  <si>
    <t>EM159SC</t>
  </si>
  <si>
    <t>საგარეჯო</t>
  </si>
  <si>
    <t>EM084SC</t>
  </si>
  <si>
    <t>EM092SC</t>
  </si>
  <si>
    <t>EM093SC</t>
  </si>
  <si>
    <t>საგარეჯო - გომბორი</t>
  </si>
  <si>
    <t>სამტრედია</t>
  </si>
  <si>
    <t>EM075SC</t>
  </si>
  <si>
    <t>EM155SC</t>
  </si>
  <si>
    <t>EM183SC</t>
  </si>
  <si>
    <t>საჩხერე</t>
  </si>
  <si>
    <t>EM049SC</t>
  </si>
  <si>
    <t>EM151SC</t>
  </si>
  <si>
    <t>EM179SC</t>
  </si>
  <si>
    <t>სენაკი</t>
  </si>
  <si>
    <t>EM066SC</t>
  </si>
  <si>
    <t>EM141SC</t>
  </si>
  <si>
    <t>EM175SC</t>
  </si>
  <si>
    <t>EM087SC</t>
  </si>
  <si>
    <t>EM096SC</t>
  </si>
  <si>
    <t>EM131SC</t>
  </si>
  <si>
    <t>EM132SC</t>
  </si>
  <si>
    <t>ტყიბული</t>
  </si>
  <si>
    <t>GPC330</t>
  </si>
  <si>
    <t>EM057SC</t>
  </si>
  <si>
    <t>EM136SC</t>
  </si>
  <si>
    <t>ფოთი</t>
  </si>
  <si>
    <t>EM069SC</t>
  </si>
  <si>
    <t>EM071SC</t>
  </si>
  <si>
    <t>EM072SC</t>
  </si>
  <si>
    <t>EM073SC</t>
  </si>
  <si>
    <t>ქარელი</t>
  </si>
  <si>
    <t>EM107SC</t>
  </si>
  <si>
    <t>ქედა</t>
  </si>
  <si>
    <t>EM039SC</t>
  </si>
  <si>
    <t>EM040SC</t>
  </si>
  <si>
    <t>ქობულეთი</t>
  </si>
  <si>
    <t>EM028SC</t>
  </si>
  <si>
    <t>EM029SC</t>
  </si>
  <si>
    <t>GMB976</t>
  </si>
  <si>
    <t>EM174SC</t>
  </si>
  <si>
    <t>ქუთაისი</t>
  </si>
  <si>
    <t>EM030SC</t>
  </si>
  <si>
    <t>EM031SC</t>
  </si>
  <si>
    <t>EM032SC</t>
  </si>
  <si>
    <t>MFC242</t>
  </si>
  <si>
    <t>EM058SC</t>
  </si>
  <si>
    <t>EM161SC</t>
  </si>
  <si>
    <t>EM162SC</t>
  </si>
  <si>
    <t>EM163SC</t>
  </si>
  <si>
    <t>EM164SC</t>
  </si>
  <si>
    <t>ქურთა</t>
  </si>
  <si>
    <t>EM021SC</t>
  </si>
  <si>
    <t>ყვარელი</t>
  </si>
  <si>
    <t>EM085SC</t>
  </si>
  <si>
    <t>შუახევი</t>
  </si>
  <si>
    <t>EM041SC</t>
  </si>
  <si>
    <t>EM042SC</t>
  </si>
  <si>
    <t>ჩოხატაური</t>
  </si>
  <si>
    <t>FRF336</t>
  </si>
  <si>
    <t>EM045SC</t>
  </si>
  <si>
    <t>EM154SC</t>
  </si>
  <si>
    <t>EM188SC</t>
  </si>
  <si>
    <t>ჩხოროწყუ</t>
  </si>
  <si>
    <t>EM068SC</t>
  </si>
  <si>
    <t>EM142SC</t>
  </si>
  <si>
    <t>ცაგერი</t>
  </si>
  <si>
    <t>EM062SC</t>
  </si>
  <si>
    <t>წალენჯიხა</t>
  </si>
  <si>
    <t>EM178SC</t>
  </si>
  <si>
    <t>EM064SC</t>
  </si>
  <si>
    <t>წალკა</t>
  </si>
  <si>
    <t>EM037SC</t>
  </si>
  <si>
    <t>EM137SC</t>
  </si>
  <si>
    <t>EM184SC</t>
  </si>
  <si>
    <t>წყალტუბო</t>
  </si>
  <si>
    <t>EM054SC</t>
  </si>
  <si>
    <t>EM055SC</t>
  </si>
  <si>
    <t>EM176SC</t>
  </si>
  <si>
    <t>ჭიათურა</t>
  </si>
  <si>
    <t>EM056SC</t>
  </si>
  <si>
    <t>EM134SC</t>
  </si>
  <si>
    <t>EM135SC</t>
  </si>
  <si>
    <t>ხარაგაული</t>
  </si>
  <si>
    <t>EM053SC</t>
  </si>
  <si>
    <t>HKH757</t>
  </si>
  <si>
    <t>ხობი</t>
  </si>
  <si>
    <t>EM065SC</t>
  </si>
  <si>
    <t>EM138SC</t>
  </si>
  <si>
    <t>ხონი</t>
  </si>
  <si>
    <t>MFC086</t>
  </si>
  <si>
    <t>EM048SC</t>
  </si>
  <si>
    <t>EM169SC</t>
  </si>
  <si>
    <t>ხულო</t>
  </si>
  <si>
    <t>TDT726</t>
  </si>
  <si>
    <t>EM044SC</t>
  </si>
  <si>
    <t>ლენდ როვერი</t>
  </si>
  <si>
    <t>ხულო-ღორჯომი</t>
  </si>
  <si>
    <t>QVV163</t>
  </si>
  <si>
    <t>ჯვარი</t>
  </si>
  <si>
    <t>EM150SC</t>
  </si>
  <si>
    <t>EM181SC</t>
  </si>
  <si>
    <t>სსიპ სასწრაფო სამედიცინო დახმარების ცენტრი (ს/კ 205307960)</t>
  </si>
  <si>
    <t>სტრუქტურული ერთეული</t>
  </si>
  <si>
    <t>სახელი</t>
  </si>
  <si>
    <t>გვარი</t>
  </si>
  <si>
    <t>მობილურის ნომერი</t>
  </si>
  <si>
    <t>ლიმიტი</t>
  </si>
  <si>
    <t>დირექცია</t>
  </si>
  <si>
    <t>დირექტორის მ/შ</t>
  </si>
  <si>
    <t>შტატგარეშე</t>
  </si>
  <si>
    <t>შტატიანი</t>
  </si>
  <si>
    <t>თინათინ</t>
  </si>
  <si>
    <t>მთავარი სპეციალისტი</t>
  </si>
  <si>
    <t>სოფო</t>
  </si>
  <si>
    <t>ჭუმბურიძე</t>
  </si>
  <si>
    <t>ეკონომიკური დეპარტამენტი</t>
  </si>
  <si>
    <t>დეპარტამენტის  უფროსი</t>
  </si>
  <si>
    <t>ვახტანგ</t>
  </si>
  <si>
    <t>ჭანიშვილი</t>
  </si>
  <si>
    <t>ლევან</t>
  </si>
  <si>
    <t>თავაძე</t>
  </si>
  <si>
    <t>საფინანსო საბიუჯეტო სამმართველოს უფროსი</t>
  </si>
  <si>
    <t>დავლიანიძე</t>
  </si>
  <si>
    <t>საბუღალტრო ანგარიშგების სამმართველოს უფროსი</t>
  </si>
  <si>
    <t>ელეონორა</t>
  </si>
  <si>
    <t>ჩხეტიანი</t>
  </si>
  <si>
    <t>დეპარტამენტის უფროსი</t>
  </si>
  <si>
    <t>ნინო</t>
  </si>
  <si>
    <t>ალექსანდრე</t>
  </si>
  <si>
    <t>შეყილაძე</t>
  </si>
  <si>
    <t>ლოგისტიკის დეპარტამენტი</t>
  </si>
  <si>
    <t>ლოგისტიკის და სამეურნეო სამმართველოს უფროსი</t>
  </si>
  <si>
    <t>ლოგისტიკის და სამეურნეო სამმართველოს მთ. სპეციალისტი</t>
  </si>
  <si>
    <t>დავით</t>
  </si>
  <si>
    <t>ნანა</t>
  </si>
  <si>
    <t>ჯანჯღავა</t>
  </si>
  <si>
    <t>ავტოპარკის სამმართველო</t>
  </si>
  <si>
    <t>კოჭლამაზაშვილი</t>
  </si>
  <si>
    <t>გიგლა</t>
  </si>
  <si>
    <t>ჯღარკავა</t>
  </si>
  <si>
    <t>მარიკა</t>
  </si>
  <si>
    <t>ხათაშვილი</t>
  </si>
  <si>
    <t>აჭარის რეგიონალური სამსახურის უფროსი</t>
  </si>
  <si>
    <t>მინდია</t>
  </si>
  <si>
    <t>კახიძე</t>
  </si>
  <si>
    <t xml:space="preserve">აჭარა </t>
  </si>
  <si>
    <t>კახაბერ</t>
  </si>
  <si>
    <t>ბარბაქაძე</t>
  </si>
  <si>
    <t>ამირან</t>
  </si>
  <si>
    <t>გოგიტიძე</t>
  </si>
  <si>
    <t>საოპერატორო</t>
  </si>
  <si>
    <t>ოპერატორი 1</t>
  </si>
  <si>
    <t>ოპერატორი 2</t>
  </si>
  <si>
    <t>ოპერატორი 3</t>
  </si>
  <si>
    <t>ოპერატორი 4</t>
  </si>
  <si>
    <t>ოპერატორი 5</t>
  </si>
  <si>
    <t>ოპერატორი 6</t>
  </si>
  <si>
    <t>ოპერატორი 7</t>
  </si>
  <si>
    <t>ოპერატორი 8</t>
  </si>
  <si>
    <t>ცვლის უფროსი - ჰოსპიტალიზაციის მენეჯერი 1</t>
  </si>
  <si>
    <t>ცვლის უფროსი - ჰოსპიტალიზაციის მენეჯერი 2</t>
  </si>
  <si>
    <t>ცვლის უფროსი - ჰოსპიტალიზაციის მენეჯერი 4</t>
  </si>
  <si>
    <t>ოპერატორი 1 (რაიონი)</t>
  </si>
  <si>
    <t>ოპერატორი 2 (რაიონი)</t>
  </si>
  <si>
    <t>გიორგი</t>
  </si>
  <si>
    <t>ტარუღიშვილი</t>
  </si>
  <si>
    <t xml:space="preserve">აკაკი </t>
  </si>
  <si>
    <t>სურგულაძე</t>
  </si>
  <si>
    <t>ჩიჩუა</t>
  </si>
  <si>
    <t>პაპიძე</t>
  </si>
  <si>
    <t>ფოლკსვაგენი</t>
  </si>
  <si>
    <t>EM303SC</t>
  </si>
  <si>
    <t>EM095SC</t>
  </si>
  <si>
    <t>EM105SC</t>
  </si>
  <si>
    <t>EM106SC</t>
  </si>
  <si>
    <t>ხაშური</t>
  </si>
  <si>
    <t>ავტ. რაოდენობა</t>
  </si>
  <si>
    <t>საწვავი - ლიტრი</t>
  </si>
  <si>
    <t>TDT720</t>
  </si>
  <si>
    <t>EM034SC</t>
  </si>
  <si>
    <t>TT190FF</t>
  </si>
  <si>
    <t>PQP037</t>
  </si>
  <si>
    <t>ZVZ734</t>
  </si>
  <si>
    <t>IJI121</t>
  </si>
  <si>
    <t>IJI127</t>
  </si>
  <si>
    <t>ყაზბეგი</t>
  </si>
  <si>
    <t>მერსედესი</t>
  </si>
  <si>
    <t>VVY064</t>
  </si>
  <si>
    <t>TDT699</t>
  </si>
  <si>
    <t>TDT664</t>
  </si>
  <si>
    <t>PSP053</t>
  </si>
  <si>
    <t>VAV791</t>
  </si>
  <si>
    <t>PSP405</t>
  </si>
  <si>
    <t>IJI130</t>
  </si>
  <si>
    <t>ZVZ728</t>
  </si>
  <si>
    <t>ბათუმი</t>
  </si>
  <si>
    <t>ხელვაჩაური</t>
  </si>
  <si>
    <t>ტორუა</t>
  </si>
  <si>
    <t>EM145SC</t>
  </si>
  <si>
    <t>EM059SC</t>
  </si>
  <si>
    <t>მათ შორის</t>
  </si>
  <si>
    <t>გარდაბანი-გამარჯვება</t>
  </si>
  <si>
    <t>გარდაბანი-თელეთი</t>
  </si>
  <si>
    <t>გორი-ტყვიავი</t>
  </si>
  <si>
    <t>გურჯაანი-კაჭრეთი</t>
  </si>
  <si>
    <t>სიღნაღი</t>
  </si>
  <si>
    <t>EM101SC</t>
  </si>
  <si>
    <t>XFX465</t>
  </si>
  <si>
    <t>ZVZ753</t>
  </si>
  <si>
    <t>EM167SC</t>
  </si>
  <si>
    <t>დირექტორის მოადგილის მ/შ</t>
  </si>
  <si>
    <t>ავტოპარკის სამმართველოს უფროსის მ/შ</t>
  </si>
  <si>
    <t>ლობჟანიძე</t>
  </si>
  <si>
    <t>გოჩა</t>
  </si>
  <si>
    <t>აბულაძე</t>
  </si>
  <si>
    <t>ანთოშვილი</t>
  </si>
  <si>
    <t>ჟორჟოლაძე</t>
  </si>
  <si>
    <t>კირკიტაძე</t>
  </si>
  <si>
    <t>თორნიკე</t>
  </si>
  <si>
    <t>ადუაშვილი</t>
  </si>
  <si>
    <t>კარლო</t>
  </si>
  <si>
    <t>ბარელაძე</t>
  </si>
  <si>
    <t>რატი</t>
  </si>
  <si>
    <t>სახელაშვილი</t>
  </si>
  <si>
    <t>სალომე</t>
  </si>
  <si>
    <t>ხუტაშვილი</t>
  </si>
  <si>
    <t>ბულია</t>
  </si>
  <si>
    <t>საფინანსო საბიუჯეტო სამმართველოს მთ. სპეციალისტი</t>
  </si>
  <si>
    <t>გამრეკელი</t>
  </si>
  <si>
    <t>ლოგისტიკის და სამეურნეო სამმართველო</t>
  </si>
  <si>
    <t>ტალახაძე</t>
  </si>
  <si>
    <t>AI219AI</t>
  </si>
  <si>
    <t>EM079SC</t>
  </si>
  <si>
    <t>EM017SC</t>
  </si>
  <si>
    <t>BB186FF</t>
  </si>
  <si>
    <t>EM036SC</t>
  </si>
  <si>
    <t>EM088SC</t>
  </si>
  <si>
    <t>PSP356</t>
  </si>
  <si>
    <t>TDT709</t>
  </si>
  <si>
    <t>PSP250</t>
  </si>
  <si>
    <t>EM063SC</t>
  </si>
  <si>
    <t>TDT708</t>
  </si>
  <si>
    <t>EM022SC</t>
  </si>
  <si>
    <t>EM070SC</t>
  </si>
  <si>
    <t>EM148SC</t>
  </si>
  <si>
    <t>EM033SC</t>
  </si>
  <si>
    <t>EM146SC</t>
  </si>
  <si>
    <t>EM043SC</t>
  </si>
  <si>
    <t>HCH613</t>
  </si>
  <si>
    <t>LL677WW</t>
  </si>
  <si>
    <t>ადმინისტრაციული დეპარტამენტი</t>
  </si>
  <si>
    <t>მრჩეველი</t>
  </si>
  <si>
    <t>სამედიცინო მომსახურების, ხარისხისა და გამოძახებების მართვისა დეპარტამენტი</t>
  </si>
  <si>
    <t>შიდა კონტროლის დეპარტამენტი</t>
  </si>
  <si>
    <t>გამოძახებების მართვისა და ჰოსპიტალიზაციისა სამმართველოს უფროსი</t>
  </si>
  <si>
    <t>მთ. სპეციალისტი</t>
  </si>
  <si>
    <t>საჯაია</t>
  </si>
  <si>
    <t>გოგიტა</t>
  </si>
  <si>
    <t>ბჟალავა</t>
  </si>
  <si>
    <t>უფ. სპეციალისტი</t>
  </si>
  <si>
    <t>AA893II</t>
  </si>
  <si>
    <t>ანა</t>
  </si>
  <si>
    <t>ღონღაძე</t>
  </si>
  <si>
    <t>ეკონომიკური დეპარტამენტის მთ. სპეციალისტი</t>
  </si>
  <si>
    <t>კონსტანტინე</t>
  </si>
  <si>
    <t>ჩხოლარია</t>
  </si>
  <si>
    <t>EM202SC</t>
  </si>
  <si>
    <t>კრისტი</t>
  </si>
  <si>
    <t>EM192SC</t>
  </si>
  <si>
    <t>EM193SC</t>
  </si>
  <si>
    <t>EM194SC</t>
  </si>
  <si>
    <t>EM195SC</t>
  </si>
  <si>
    <t>EM196SC</t>
  </si>
  <si>
    <t>EM197SC</t>
  </si>
  <si>
    <t>EM198SC</t>
  </si>
  <si>
    <t>EM199SC</t>
  </si>
  <si>
    <t>EM201SC</t>
  </si>
  <si>
    <t>EM203SC</t>
  </si>
  <si>
    <t>EM204SC</t>
  </si>
  <si>
    <t>EM205SC</t>
  </si>
  <si>
    <t>EM206SC</t>
  </si>
  <si>
    <t>EM207SC</t>
  </si>
  <si>
    <t>EM208SC</t>
  </si>
  <si>
    <t>EM209SC</t>
  </si>
  <si>
    <t>EM210SC</t>
  </si>
  <si>
    <t>EM211SC</t>
  </si>
  <si>
    <t>EM212SC</t>
  </si>
  <si>
    <t>EM213SC</t>
  </si>
  <si>
    <t>შალამბერიძე</t>
  </si>
  <si>
    <t>ერქომაიშვილი</t>
  </si>
  <si>
    <t>ლაშა</t>
  </si>
  <si>
    <t>კობალავა</t>
  </si>
  <si>
    <t xml:space="preserve">ირაკლი </t>
  </si>
  <si>
    <t>ძიმისტარაშვილი</t>
  </si>
  <si>
    <t>მერაბ</t>
  </si>
  <si>
    <t>მაღლაკელიძე</t>
  </si>
  <si>
    <t>იოსებ</t>
  </si>
  <si>
    <t>ჯაფარიძე</t>
  </si>
  <si>
    <t>ხაჟომია</t>
  </si>
  <si>
    <t>ადამიანური რესურსებისა და საქმისწარმოების სამმართველოს უფროსი</t>
  </si>
  <si>
    <t>მზია</t>
  </si>
  <si>
    <t>ნებიერიძე</t>
  </si>
  <si>
    <t>სამორიგეო</t>
  </si>
  <si>
    <t>სამორიგეო - სატვირთო</t>
  </si>
  <si>
    <t>განპიროვნებული</t>
  </si>
  <si>
    <t>რეანომობილი</t>
  </si>
  <si>
    <t>ფიატი</t>
  </si>
  <si>
    <t>SS590SB</t>
  </si>
  <si>
    <t>ზურაბ</t>
  </si>
  <si>
    <t>გველესიანი</t>
  </si>
  <si>
    <t>ნათია</t>
  </si>
  <si>
    <t>მინდაძე</t>
  </si>
  <si>
    <t>პირადი N</t>
  </si>
  <si>
    <t>პოზიცია</t>
  </si>
  <si>
    <t>შტატიანი თანამშრომელი / შტატგარეშე თანამშრომელი</t>
  </si>
  <si>
    <t>საშუალო თვიური დარიცხული თანამდებობრივი სარგო</t>
  </si>
  <si>
    <t>2016 წლის განმავლობაში გაცემული პრემიის ოდენობა</t>
  </si>
  <si>
    <t>გასაცემი პრემიის პროცენტული მიმართება თანამდებობრივ სარგოსთან</t>
  </si>
  <si>
    <t>გასაცემი პრემიის ოდენობა (დარიცხული)</t>
  </si>
  <si>
    <t>სულ:</t>
  </si>
  <si>
    <t>გია</t>
  </si>
  <si>
    <t>MFC104</t>
  </si>
  <si>
    <t>PSP436</t>
  </si>
  <si>
    <t>UAU853</t>
  </si>
  <si>
    <t>სასწრაფო სამედიცინო დახმარების ავტომობილი</t>
  </si>
  <si>
    <t>თბილისი ბენზინი</t>
  </si>
  <si>
    <t>თბილისი დიზელი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</si>
</sst>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.00_р_._-;\-* #,##0.00_р_._-;_-* &quot;-&quot;??_р_._-;_-@_-"/>
  </numFmts>
  <fonts count="45" x14ac:knownFonts="1"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b/>
      <sz val="18"/>
      <name val="LitNusx"/>
      <family val="2"/>
    </font>
    <font>
      <b/>
      <u/>
      <sz val="18"/>
      <name val="LitNusx"/>
      <family val="2"/>
    </font>
    <font>
      <sz val="11"/>
      <color indexed="8"/>
      <name val="AcadNusx"/>
    </font>
    <font>
      <b/>
      <sz val="11"/>
      <color indexed="8"/>
      <name val="Calibri"/>
      <family val="2"/>
      <charset val="204"/>
    </font>
    <font>
      <b/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b/>
      <sz val="18"/>
      <name val="Sylfaen"/>
      <family val="1"/>
      <charset val="204"/>
    </font>
    <font>
      <b/>
      <sz val="11"/>
      <color indexed="8"/>
      <name val="Sylfaen"/>
      <family val="1"/>
      <charset val="204"/>
    </font>
    <font>
      <b/>
      <sz val="11"/>
      <name val="Sylfaen"/>
      <family val="1"/>
      <charset val="204"/>
    </font>
    <font>
      <b/>
      <sz val="10"/>
      <color indexed="8"/>
      <name val="Sylfaen"/>
      <family val="1"/>
      <charset val="204"/>
    </font>
    <font>
      <b/>
      <i/>
      <u/>
      <sz val="9"/>
      <color indexed="8"/>
      <name val="Sylfaen"/>
      <family val="1"/>
      <charset val="204"/>
    </font>
    <font>
      <b/>
      <i/>
      <sz val="10"/>
      <name val="Sylfaen"/>
      <family val="1"/>
      <charset val="204"/>
    </font>
    <font>
      <b/>
      <sz val="20"/>
      <name val="Sylfaen"/>
      <family val="1"/>
      <charset val="204"/>
    </font>
    <font>
      <sz val="11"/>
      <color indexed="8"/>
      <name val="Sylfaen"/>
      <family val="1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000000"/>
      <name val="Sylfaen"/>
      <family val="1"/>
      <charset val="204"/>
    </font>
    <font>
      <sz val="9"/>
      <color theme="1"/>
      <name val="Calibri"/>
      <family val="2"/>
      <scheme val="minor"/>
    </font>
    <font>
      <sz val="9"/>
      <color theme="1"/>
      <name val="AcadNusx"/>
    </font>
    <font>
      <b/>
      <sz val="11"/>
      <color theme="3"/>
      <name val="Calibri"/>
      <family val="2"/>
      <charset val="204"/>
      <scheme val="minor"/>
    </font>
    <font>
      <b/>
      <sz val="9"/>
      <color theme="3"/>
      <name val="Calibri"/>
      <family val="2"/>
      <charset val="204"/>
      <scheme val="minor"/>
    </font>
    <font>
      <b/>
      <sz val="9"/>
      <color theme="3"/>
      <name val="AcadNusx"/>
    </font>
    <font>
      <b/>
      <sz val="11"/>
      <color theme="1"/>
      <name val="Calibri"/>
      <family val="2"/>
      <charset val="204"/>
      <scheme val="minor"/>
    </font>
    <font>
      <sz val="9"/>
      <color theme="3"/>
      <name val="Calibri"/>
      <family val="2"/>
      <charset val="204"/>
      <scheme val="minor"/>
    </font>
    <font>
      <sz val="9"/>
      <color theme="3"/>
      <name val="AcadNusx"/>
    </font>
    <font>
      <sz val="9"/>
      <color theme="3"/>
      <name val="Calibri"/>
      <family val="2"/>
      <scheme val="minor"/>
    </font>
    <font>
      <sz val="9"/>
      <color theme="3"/>
      <name val="Sylfaen"/>
      <family val="1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2"/>
      <color theme="1"/>
      <name val="Arial"/>
      <family val="2"/>
    </font>
    <font>
      <b/>
      <sz val="9"/>
      <color theme="1"/>
      <name val="AcadNusx"/>
    </font>
    <font>
      <b/>
      <sz val="9"/>
      <color theme="1"/>
      <name val="Calibri"/>
      <family val="2"/>
      <scheme val="minor"/>
    </font>
    <font>
      <sz val="10"/>
      <color theme="0"/>
      <name val="Arial"/>
      <family val="2"/>
    </font>
    <font>
      <sz val="10"/>
      <color theme="1"/>
      <name val="Sylfaen"/>
      <family val="1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</fills>
  <borders count="6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43" fontId="19" fillId="0" borderId="0" applyFont="0" applyFill="0" applyBorder="0" applyAlignment="0" applyProtection="0"/>
    <xf numFmtId="0" fontId="1" fillId="0" borderId="0"/>
    <xf numFmtId="0" fontId="2" fillId="0" borderId="0"/>
    <xf numFmtId="9" fontId="20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" fillId="0" borderId="0" applyFont="0" applyFill="0" applyBorder="0" applyAlignment="0" applyProtection="0"/>
  </cellStyleXfs>
  <cellXfs count="259">
    <xf numFmtId="0" fontId="0" fillId="0" borderId="0" xfId="0"/>
    <xf numFmtId="0" fontId="3" fillId="0" borderId="0" xfId="2" applyFont="1" applyFill="1" applyBorder="1" applyAlignment="1">
      <alignment vertical="center"/>
    </xf>
    <xf numFmtId="0" fontId="5" fillId="0" borderId="0" xfId="0" applyFont="1"/>
    <xf numFmtId="1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Border="1"/>
    <xf numFmtId="0" fontId="4" fillId="0" borderId="0" xfId="2" applyFont="1" applyFill="1" applyBorder="1" applyAlignment="1">
      <alignment vertical="center"/>
    </xf>
    <xf numFmtId="1" fontId="7" fillId="0" borderId="1" xfId="0" applyNumberFormat="1" applyFont="1" applyBorder="1" applyAlignment="1">
      <alignment horizontal="center" vertical="center"/>
    </xf>
    <xf numFmtId="0" fontId="0" fillId="0" borderId="2" xfId="0" applyBorder="1"/>
    <xf numFmtId="1" fontId="7" fillId="0" borderId="9" xfId="0" applyNumberFormat="1" applyFont="1" applyBorder="1" applyAlignment="1">
      <alignment horizontal="center" vertical="center"/>
    </xf>
    <xf numFmtId="3" fontId="9" fillId="0" borderId="11" xfId="0" applyNumberFormat="1" applyFont="1" applyBorder="1" applyAlignment="1">
      <alignment horizontal="center" vertical="center"/>
    </xf>
    <xf numFmtId="3" fontId="9" fillId="0" borderId="12" xfId="0" applyNumberFormat="1" applyFont="1" applyBorder="1" applyAlignment="1">
      <alignment horizontal="center" vertical="center"/>
    </xf>
    <xf numFmtId="3" fontId="8" fillId="0" borderId="11" xfId="0" applyNumberFormat="1" applyFont="1" applyBorder="1" applyAlignment="1">
      <alignment horizontal="center" vertical="center"/>
    </xf>
    <xf numFmtId="3" fontId="8" fillId="0" borderId="12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6" xfId="0" applyBorder="1"/>
    <xf numFmtId="1" fontId="7" fillId="0" borderId="0" xfId="0" applyNumberFormat="1" applyFont="1" applyAlignment="1">
      <alignment horizontal="center" vertical="center"/>
    </xf>
    <xf numFmtId="0" fontId="13" fillId="2" borderId="20" xfId="2" applyFont="1" applyFill="1" applyBorder="1" applyAlignment="1">
      <alignment horizontal="center" vertical="center" wrapText="1"/>
    </xf>
    <xf numFmtId="0" fontId="14" fillId="0" borderId="10" xfId="0" applyFont="1" applyBorder="1"/>
    <xf numFmtId="0" fontId="14" fillId="0" borderId="11" xfId="0" applyFont="1" applyBorder="1"/>
    <xf numFmtId="0" fontId="14" fillId="0" borderId="12" xfId="0" applyFont="1" applyBorder="1"/>
    <xf numFmtId="0" fontId="18" fillId="0" borderId="2" xfId="0" applyFont="1" applyBorder="1"/>
    <xf numFmtId="0" fontId="16" fillId="0" borderId="21" xfId="2" applyFont="1" applyFill="1" applyBorder="1" applyAlignment="1">
      <alignment horizontal="right"/>
    </xf>
    <xf numFmtId="0" fontId="15" fillId="0" borderId="0" xfId="0" applyFont="1" applyAlignment="1">
      <alignment horizontal="right"/>
    </xf>
    <xf numFmtId="0" fontId="13" fillId="2" borderId="1" xfId="2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right"/>
    </xf>
    <xf numFmtId="0" fontId="17" fillId="0" borderId="0" xfId="2" applyFont="1" applyFill="1" applyBorder="1" applyAlignment="1">
      <alignment vertical="center" wrapText="1"/>
    </xf>
    <xf numFmtId="0" fontId="12" fillId="0" borderId="0" xfId="0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1" fontId="10" fillId="0" borderId="0" xfId="0" applyNumberFormat="1" applyFont="1" applyAlignment="1">
      <alignment horizontal="center" vertical="center"/>
    </xf>
    <xf numFmtId="4" fontId="8" fillId="0" borderId="11" xfId="1" applyNumberFormat="1" applyFont="1" applyBorder="1" applyAlignment="1">
      <alignment horizontal="center" vertical="center"/>
    </xf>
    <xf numFmtId="4" fontId="8" fillId="0" borderId="11" xfId="1" applyNumberFormat="1" applyFont="1" applyFill="1" applyBorder="1" applyAlignment="1">
      <alignment horizontal="center" vertical="center"/>
    </xf>
    <xf numFmtId="4" fontId="8" fillId="0" borderId="12" xfId="1" applyNumberFormat="1" applyFont="1" applyBorder="1" applyAlignment="1">
      <alignment horizontal="center" vertical="center"/>
    </xf>
    <xf numFmtId="4" fontId="8" fillId="0" borderId="10" xfId="1" applyNumberFormat="1" applyFont="1" applyFill="1" applyBorder="1" applyAlignment="1">
      <alignment horizontal="center" vertical="center"/>
    </xf>
    <xf numFmtId="4" fontId="8" fillId="0" borderId="28" xfId="0" applyNumberFormat="1" applyFont="1" applyBorder="1" applyAlignment="1">
      <alignment horizontal="center" vertical="center"/>
    </xf>
    <xf numFmtId="4" fontId="8" fillId="0" borderId="29" xfId="1" applyNumberFormat="1" applyFont="1" applyBorder="1" applyAlignment="1">
      <alignment horizontal="center" vertical="center"/>
    </xf>
    <xf numFmtId="4" fontId="8" fillId="0" borderId="50" xfId="0" applyNumberFormat="1" applyFont="1" applyBorder="1" applyAlignment="1">
      <alignment horizontal="center" vertical="center"/>
    </xf>
    <xf numFmtId="2" fontId="9" fillId="0" borderId="10" xfId="1" applyNumberFormat="1" applyFont="1" applyBorder="1" applyAlignment="1">
      <alignment horizontal="center" vertical="center"/>
    </xf>
    <xf numFmtId="2" fontId="9" fillId="0" borderId="11" xfId="1" applyNumberFormat="1" applyFont="1" applyBorder="1" applyAlignment="1">
      <alignment horizontal="center" vertical="center"/>
    </xf>
    <xf numFmtId="2" fontId="9" fillId="0" borderId="12" xfId="1" applyNumberFormat="1" applyFont="1" applyBorder="1" applyAlignment="1">
      <alignment horizontal="center" vertical="center"/>
    </xf>
    <xf numFmtId="4" fontId="9" fillId="0" borderId="11" xfId="1" applyNumberFormat="1" applyFont="1" applyBorder="1" applyAlignment="1">
      <alignment horizontal="center" vertical="center"/>
    </xf>
    <xf numFmtId="4" fontId="9" fillId="0" borderId="12" xfId="1" applyNumberFormat="1" applyFont="1" applyBorder="1" applyAlignment="1">
      <alignment horizontal="center" vertical="center"/>
    </xf>
    <xf numFmtId="2" fontId="7" fillId="0" borderId="0" xfId="1" applyNumberFormat="1" applyFont="1" applyAlignment="1">
      <alignment horizontal="center" vertical="center"/>
    </xf>
    <xf numFmtId="4" fontId="7" fillId="0" borderId="0" xfId="1" applyNumberFormat="1" applyFont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2" fontId="8" fillId="0" borderId="4" xfId="0" applyNumberFormat="1" applyFont="1" applyBorder="1" applyAlignment="1">
      <alignment horizontal="center" vertical="center"/>
    </xf>
    <xf numFmtId="2" fontId="8" fillId="0" borderId="22" xfId="1" applyNumberFormat="1" applyFont="1" applyBorder="1" applyAlignment="1">
      <alignment horizontal="center" vertical="center"/>
    </xf>
    <xf numFmtId="2" fontId="8" fillId="0" borderId="22" xfId="0" applyNumberFormat="1" applyFont="1" applyBorder="1" applyAlignment="1">
      <alignment horizontal="center" vertical="center"/>
    </xf>
    <xf numFmtId="2" fontId="8" fillId="0" borderId="4" xfId="1" applyNumberFormat="1" applyFont="1" applyBorder="1" applyAlignment="1">
      <alignment horizontal="center" vertical="center"/>
    </xf>
    <xf numFmtId="2" fontId="8" fillId="0" borderId="48" xfId="1" applyNumberFormat="1" applyFont="1" applyBorder="1" applyAlignment="1">
      <alignment horizontal="center" vertical="center"/>
    </xf>
    <xf numFmtId="2" fontId="8" fillId="0" borderId="10" xfId="0" applyNumberFormat="1" applyFont="1" applyBorder="1" applyAlignment="1">
      <alignment horizontal="center" vertical="center"/>
    </xf>
    <xf numFmtId="2" fontId="8" fillId="0" borderId="6" xfId="0" applyNumberFormat="1" applyFont="1" applyBorder="1" applyAlignment="1">
      <alignment horizontal="center" vertical="center"/>
    </xf>
    <xf numFmtId="2" fontId="8" fillId="0" borderId="23" xfId="1" applyNumberFormat="1" applyFont="1" applyBorder="1" applyAlignment="1">
      <alignment horizontal="center" vertical="center"/>
    </xf>
    <xf numFmtId="2" fontId="8" fillId="0" borderId="23" xfId="0" applyNumberFormat="1" applyFont="1" applyBorder="1" applyAlignment="1">
      <alignment horizontal="center" vertical="center"/>
    </xf>
    <xf numFmtId="2" fontId="8" fillId="0" borderId="6" xfId="1" applyNumberFormat="1" applyFont="1" applyBorder="1" applyAlignment="1">
      <alignment horizontal="center" vertical="center"/>
    </xf>
    <xf numFmtId="2" fontId="8" fillId="0" borderId="49" xfId="1" applyNumberFormat="1" applyFont="1" applyBorder="1" applyAlignment="1">
      <alignment horizontal="center" vertical="center"/>
    </xf>
    <xf numFmtId="2" fontId="8" fillId="0" borderId="11" xfId="0" applyNumberFormat="1" applyFont="1" applyBorder="1" applyAlignment="1">
      <alignment horizontal="center" vertical="center"/>
    </xf>
    <xf numFmtId="2" fontId="8" fillId="0" borderId="6" xfId="0" applyNumberFormat="1" applyFont="1" applyFill="1" applyBorder="1" applyAlignment="1">
      <alignment horizontal="center" vertical="center"/>
    </xf>
    <xf numFmtId="2" fontId="8" fillId="0" borderId="23" xfId="1" applyNumberFormat="1" applyFont="1" applyFill="1" applyBorder="1" applyAlignment="1">
      <alignment horizontal="center" vertical="center"/>
    </xf>
    <xf numFmtId="2" fontId="9" fillId="0" borderId="11" xfId="1" applyNumberFormat="1" applyFont="1" applyFill="1" applyBorder="1" applyAlignment="1">
      <alignment horizontal="center" vertical="center"/>
    </xf>
    <xf numFmtId="2" fontId="8" fillId="0" borderId="23" xfId="0" applyNumberFormat="1" applyFont="1" applyFill="1" applyBorder="1" applyAlignment="1">
      <alignment horizontal="center" vertical="center"/>
    </xf>
    <xf numFmtId="2" fontId="8" fillId="0" borderId="8" xfId="0" applyNumberFormat="1" applyFont="1" applyBorder="1" applyAlignment="1">
      <alignment horizontal="center" vertical="center"/>
    </xf>
    <xf numFmtId="2" fontId="8" fillId="0" borderId="24" xfId="1" applyNumberFormat="1" applyFont="1" applyBorder="1" applyAlignment="1">
      <alignment horizontal="center" vertical="center"/>
    </xf>
    <xf numFmtId="2" fontId="8" fillId="0" borderId="24" xfId="0" applyNumberFormat="1" applyFont="1" applyBorder="1" applyAlignment="1">
      <alignment horizontal="center" vertical="center"/>
    </xf>
    <xf numFmtId="1" fontId="8" fillId="0" borderId="17" xfId="0" applyNumberFormat="1" applyFont="1" applyBorder="1" applyAlignment="1">
      <alignment horizontal="center" vertical="center"/>
    </xf>
    <xf numFmtId="1" fontId="8" fillId="0" borderId="18" xfId="0" applyNumberFormat="1" applyFont="1" applyBorder="1" applyAlignment="1">
      <alignment horizontal="center" vertical="center"/>
    </xf>
    <xf numFmtId="1" fontId="8" fillId="0" borderId="18" xfId="0" applyNumberFormat="1" applyFont="1" applyFill="1" applyBorder="1" applyAlignment="1">
      <alignment horizontal="center" vertical="center"/>
    </xf>
    <xf numFmtId="1" fontId="8" fillId="0" borderId="19" xfId="0" applyNumberFormat="1" applyFont="1" applyBorder="1" applyAlignment="1">
      <alignment horizontal="center" vertical="center"/>
    </xf>
    <xf numFmtId="1" fontId="8" fillId="0" borderId="25" xfId="0" applyNumberFormat="1" applyFont="1" applyBorder="1" applyAlignment="1">
      <alignment horizontal="center" vertical="center"/>
    </xf>
    <xf numFmtId="1" fontId="8" fillId="0" borderId="26" xfId="0" applyNumberFormat="1" applyFont="1" applyBorder="1" applyAlignment="1">
      <alignment horizontal="center" vertical="center"/>
    </xf>
    <xf numFmtId="1" fontId="8" fillId="0" borderId="3" xfId="0" applyNumberFormat="1" applyFont="1" applyBorder="1" applyAlignment="1">
      <alignment horizontal="center" vertical="center"/>
    </xf>
    <xf numFmtId="1" fontId="8" fillId="0" borderId="5" xfId="0" applyNumberFormat="1" applyFont="1" applyFill="1" applyBorder="1" applyAlignment="1">
      <alignment horizontal="center" vertical="center"/>
    </xf>
    <xf numFmtId="1" fontId="8" fillId="0" borderId="7" xfId="0" applyNumberFormat="1" applyFont="1" applyBorder="1" applyAlignment="1">
      <alignment horizontal="center" vertical="center"/>
    </xf>
    <xf numFmtId="43" fontId="8" fillId="0" borderId="4" xfId="1" applyFont="1" applyBorder="1" applyAlignment="1">
      <alignment horizontal="center" vertical="center"/>
    </xf>
    <xf numFmtId="43" fontId="8" fillId="0" borderId="22" xfId="1" applyFont="1" applyBorder="1" applyAlignment="1">
      <alignment horizontal="center" vertical="center"/>
    </xf>
    <xf numFmtId="43" fontId="9" fillId="0" borderId="20" xfId="1" applyFont="1" applyBorder="1" applyAlignment="1">
      <alignment horizontal="center" vertical="center"/>
    </xf>
    <xf numFmtId="43" fontId="9" fillId="0" borderId="10" xfId="1" applyFont="1" applyBorder="1" applyAlignment="1">
      <alignment horizontal="center" vertical="center"/>
    </xf>
    <xf numFmtId="43" fontId="9" fillId="0" borderId="11" xfId="1" applyFont="1" applyBorder="1" applyAlignment="1">
      <alignment horizontal="center" vertical="center"/>
    </xf>
    <xf numFmtId="43" fontId="9" fillId="0" borderId="12" xfId="1" applyFont="1" applyBorder="1" applyAlignment="1">
      <alignment horizontal="center" vertical="center"/>
    </xf>
    <xf numFmtId="43" fontId="8" fillId="0" borderId="6" xfId="1" applyFont="1" applyBorder="1" applyAlignment="1">
      <alignment horizontal="center" vertical="center"/>
    </xf>
    <xf numFmtId="43" fontId="8" fillId="0" borderId="23" xfId="1" applyFont="1" applyBorder="1" applyAlignment="1">
      <alignment horizontal="center" vertical="center"/>
    </xf>
    <xf numFmtId="43" fontId="8" fillId="0" borderId="8" xfId="1" applyFont="1" applyBorder="1" applyAlignment="1">
      <alignment horizontal="center" vertical="center"/>
    </xf>
    <xf numFmtId="43" fontId="8" fillId="0" borderId="24" xfId="1" applyFont="1" applyBorder="1" applyAlignment="1">
      <alignment horizontal="center" vertical="center"/>
    </xf>
    <xf numFmtId="43" fontId="8" fillId="0" borderId="6" xfId="1" applyFont="1" applyFill="1" applyBorder="1" applyAlignment="1">
      <alignment horizontal="center" vertical="center"/>
    </xf>
    <xf numFmtId="43" fontId="8" fillId="0" borderId="13" xfId="1" applyFont="1" applyBorder="1" applyAlignment="1">
      <alignment horizontal="center" vertical="center"/>
    </xf>
    <xf numFmtId="43" fontId="8" fillId="0" borderId="14" xfId="1" applyFont="1" applyBorder="1" applyAlignment="1">
      <alignment horizontal="center" vertical="center"/>
    </xf>
    <xf numFmtId="43" fontId="8" fillId="0" borderId="15" xfId="1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0" xfId="0" applyFont="1"/>
    <xf numFmtId="0" fontId="23" fillId="0" borderId="0" xfId="0" applyFont="1" applyAlignment="1">
      <alignment horizontal="left" vertical="center"/>
    </xf>
    <xf numFmtId="0" fontId="23" fillId="0" borderId="0" xfId="0" applyFont="1" applyFill="1"/>
    <xf numFmtId="0" fontId="23" fillId="0" borderId="0" xfId="0" applyFont="1" applyAlignment="1">
      <alignment vertical="center"/>
    </xf>
    <xf numFmtId="0" fontId="24" fillId="0" borderId="0" xfId="0" applyFont="1" applyAlignment="1">
      <alignment horizontal="left"/>
    </xf>
    <xf numFmtId="0" fontId="23" fillId="0" borderId="0" xfId="0" applyFont="1" applyAlignment="1">
      <alignment horizontal="center"/>
    </xf>
    <xf numFmtId="0" fontId="25" fillId="0" borderId="51" xfId="0" applyFont="1" applyFill="1" applyBorder="1" applyAlignment="1">
      <alignment horizontal="center" vertical="center" wrapText="1"/>
    </xf>
    <xf numFmtId="0" fontId="26" fillId="0" borderId="52" xfId="0" applyFont="1" applyFill="1" applyBorder="1" applyAlignment="1">
      <alignment horizontal="center" vertical="center" wrapText="1"/>
    </xf>
    <xf numFmtId="0" fontId="26" fillId="0" borderId="52" xfId="0" applyFont="1" applyFill="1" applyBorder="1" applyAlignment="1">
      <alignment horizontal="left" vertical="center" wrapText="1"/>
    </xf>
    <xf numFmtId="0" fontId="27" fillId="0" borderId="52" xfId="0" applyFont="1" applyFill="1" applyBorder="1" applyAlignment="1">
      <alignment horizontal="center" vertical="center" wrapText="1"/>
    </xf>
    <xf numFmtId="0" fontId="26" fillId="0" borderId="53" xfId="0" applyFont="1" applyFill="1" applyBorder="1" applyAlignment="1">
      <alignment horizontal="center" vertical="center" wrapText="1"/>
    </xf>
    <xf numFmtId="0" fontId="28" fillId="0" borderId="0" xfId="0" applyFont="1" applyFill="1" applyAlignment="1">
      <alignment horizontal="center" vertical="center"/>
    </xf>
    <xf numFmtId="1" fontId="25" fillId="0" borderId="54" xfId="0" applyNumberFormat="1" applyFont="1" applyFill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left" vertical="center" wrapText="1"/>
    </xf>
    <xf numFmtId="0" fontId="29" fillId="0" borderId="55" xfId="0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horizontal="center" vertical="center" wrapText="1"/>
    </xf>
    <xf numFmtId="0" fontId="31" fillId="0" borderId="6" xfId="0" applyFont="1" applyFill="1" applyBorder="1" applyAlignment="1">
      <alignment horizontal="center" vertical="center" wrapText="1"/>
    </xf>
    <xf numFmtId="0" fontId="32" fillId="0" borderId="6" xfId="0" applyFont="1" applyFill="1" applyBorder="1" applyAlignment="1">
      <alignment horizontal="center" vertical="center" wrapText="1"/>
    </xf>
    <xf numFmtId="0" fontId="33" fillId="0" borderId="6" xfId="0" applyFont="1" applyFill="1" applyBorder="1" applyAlignment="1">
      <alignment horizontal="center" vertical="center"/>
    </xf>
    <xf numFmtId="0" fontId="31" fillId="0" borderId="55" xfId="0" applyFont="1" applyFill="1" applyBorder="1" applyAlignment="1">
      <alignment horizontal="center" vertical="center" wrapText="1"/>
    </xf>
    <xf numFmtId="0" fontId="32" fillId="0" borderId="55" xfId="0" applyFont="1" applyFill="1" applyBorder="1" applyAlignment="1">
      <alignment horizontal="center" vertical="center" wrapText="1"/>
    </xf>
    <xf numFmtId="0" fontId="30" fillId="0" borderId="55" xfId="0" applyFont="1" applyFill="1" applyBorder="1" applyAlignment="1">
      <alignment horizontal="center" vertical="center" wrapText="1"/>
    </xf>
    <xf numFmtId="0" fontId="36" fillId="3" borderId="0" xfId="5" applyFont="1" applyFill="1" applyBorder="1" applyAlignment="1">
      <alignment horizontal="center"/>
    </xf>
    <xf numFmtId="0" fontId="36" fillId="3" borderId="0" xfId="5" applyFont="1" applyFill="1" applyBorder="1" applyAlignment="1"/>
    <xf numFmtId="0" fontId="35" fillId="3" borderId="51" xfId="5" applyNumberFormat="1" applyFont="1" applyFill="1" applyBorder="1" applyAlignment="1">
      <alignment horizontal="center" vertical="center" wrapText="1"/>
    </xf>
    <xf numFmtId="0" fontId="35" fillId="3" borderId="52" xfId="5" applyNumberFormat="1" applyFont="1" applyFill="1" applyBorder="1" applyAlignment="1">
      <alignment horizontal="center" vertical="center" wrapText="1"/>
    </xf>
    <xf numFmtId="49" fontId="35" fillId="3" borderId="52" xfId="5" applyNumberFormat="1" applyFont="1" applyFill="1" applyBorder="1" applyAlignment="1">
      <alignment horizontal="center" vertical="center" wrapText="1"/>
    </xf>
    <xf numFmtId="49" fontId="35" fillId="3" borderId="56" xfId="5" applyNumberFormat="1" applyFont="1" applyFill="1" applyBorder="1" applyAlignment="1">
      <alignment horizontal="left" vertical="center" wrapText="1"/>
    </xf>
    <xf numFmtId="49" fontId="35" fillId="3" borderId="53" xfId="5" applyNumberFormat="1" applyFont="1" applyFill="1" applyBorder="1" applyAlignment="1">
      <alignment horizontal="center" vertical="center" wrapText="1"/>
    </xf>
    <xf numFmtId="49" fontId="35" fillId="3" borderId="0" xfId="5" applyNumberFormat="1" applyFont="1" applyFill="1" applyBorder="1" applyAlignment="1">
      <alignment horizontal="center" vertical="center" wrapText="1"/>
    </xf>
    <xf numFmtId="0" fontId="36" fillId="3" borderId="0" xfId="5" applyFont="1" applyFill="1" applyBorder="1" applyAlignment="1">
      <alignment wrapText="1"/>
    </xf>
    <xf numFmtId="0" fontId="35" fillId="3" borderId="25" xfId="5" applyNumberFormat="1" applyFont="1" applyFill="1" applyBorder="1" applyAlignment="1">
      <alignment vertical="center"/>
    </xf>
    <xf numFmtId="0" fontId="35" fillId="3" borderId="48" xfId="5" applyNumberFormat="1" applyFont="1" applyFill="1" applyBorder="1" applyAlignment="1">
      <alignment vertical="center"/>
    </xf>
    <xf numFmtId="0" fontId="35" fillId="3" borderId="27" xfId="5" applyNumberFormat="1" applyFont="1" applyFill="1" applyBorder="1" applyAlignment="1">
      <alignment vertical="center"/>
    </xf>
    <xf numFmtId="0" fontId="36" fillId="3" borderId="0" xfId="5" applyFont="1" applyFill="1" applyBorder="1" applyAlignment="1">
      <alignment horizontal="center" vertical="center"/>
    </xf>
    <xf numFmtId="0" fontId="36" fillId="3" borderId="23" xfId="5" applyFont="1" applyFill="1" applyBorder="1" applyAlignment="1">
      <alignment vertical="center"/>
    </xf>
    <xf numFmtId="0" fontId="36" fillId="3" borderId="14" xfId="5" applyFont="1" applyFill="1" applyBorder="1" applyAlignment="1">
      <alignment horizontal="center" vertical="center"/>
    </xf>
    <xf numFmtId="0" fontId="36" fillId="3" borderId="5" xfId="5" applyNumberFormat="1" applyFont="1" applyFill="1" applyBorder="1" applyAlignment="1">
      <alignment vertical="center"/>
    </xf>
    <xf numFmtId="0" fontId="36" fillId="3" borderId="6" xfId="5" applyNumberFormat="1" applyFont="1" applyFill="1" applyBorder="1" applyAlignment="1">
      <alignment vertical="center"/>
    </xf>
    <xf numFmtId="0" fontId="36" fillId="3" borderId="6" xfId="5" applyFont="1" applyFill="1" applyBorder="1" applyAlignment="1">
      <alignment vertical="center"/>
    </xf>
    <xf numFmtId="0" fontId="35" fillId="3" borderId="26" xfId="5" applyNumberFormat="1" applyFont="1" applyFill="1" applyBorder="1" applyAlignment="1">
      <alignment vertical="center"/>
    </xf>
    <xf numFmtId="0" fontId="35" fillId="3" borderId="49" xfId="5" applyNumberFormat="1" applyFont="1" applyFill="1" applyBorder="1" applyAlignment="1">
      <alignment vertical="center"/>
    </xf>
    <xf numFmtId="0" fontId="36" fillId="3" borderId="28" xfId="5" applyNumberFormat="1" applyFont="1" applyFill="1" applyBorder="1" applyAlignment="1">
      <alignment vertical="center"/>
    </xf>
    <xf numFmtId="0" fontId="34" fillId="3" borderId="5" xfId="5" applyNumberFormat="1" applyFont="1" applyFill="1" applyBorder="1" applyAlignment="1">
      <alignment vertical="center"/>
    </xf>
    <xf numFmtId="0" fontId="36" fillId="3" borderId="26" xfId="5" applyNumberFormat="1" applyFont="1" applyFill="1" applyBorder="1" applyAlignment="1">
      <alignment vertical="center"/>
    </xf>
    <xf numFmtId="49" fontId="36" fillId="3" borderId="6" xfId="5" applyNumberFormat="1" applyFont="1" applyFill="1" applyBorder="1" applyAlignment="1">
      <alignment vertical="center"/>
    </xf>
    <xf numFmtId="0" fontId="36" fillId="3" borderId="54" xfId="5" applyNumberFormat="1" applyFont="1" applyFill="1" applyBorder="1" applyAlignment="1">
      <alignment vertical="center"/>
    </xf>
    <xf numFmtId="0" fontId="36" fillId="3" borderId="60" xfId="5" applyFont="1" applyFill="1" applyBorder="1" applyAlignment="1">
      <alignment horizontal="center" vertical="center"/>
    </xf>
    <xf numFmtId="0" fontId="36" fillId="3" borderId="58" xfId="5" applyNumberFormat="1" applyFont="1" applyFill="1" applyBorder="1" applyAlignment="1">
      <alignment vertical="center"/>
    </xf>
    <xf numFmtId="0" fontId="36" fillId="3" borderId="27" xfId="5" applyNumberFormat="1" applyFont="1" applyFill="1" applyBorder="1" applyAlignment="1">
      <alignment vertical="center"/>
    </xf>
    <xf numFmtId="0" fontId="37" fillId="3" borderId="5" xfId="5" applyNumberFormat="1" applyFont="1" applyFill="1" applyBorder="1" applyAlignment="1">
      <alignment vertical="center"/>
    </xf>
    <xf numFmtId="0" fontId="36" fillId="3" borderId="57" xfId="5" applyNumberFormat="1" applyFont="1" applyFill="1" applyBorder="1" applyAlignment="1">
      <alignment vertical="center"/>
    </xf>
    <xf numFmtId="0" fontId="36" fillId="3" borderId="7" xfId="5" applyNumberFormat="1" applyFont="1" applyFill="1" applyBorder="1" applyAlignment="1">
      <alignment vertical="center" wrapText="1"/>
    </xf>
    <xf numFmtId="0" fontId="36" fillId="3" borderId="15" xfId="5" applyFont="1" applyFill="1" applyBorder="1" applyAlignment="1">
      <alignment horizontal="center" vertical="center"/>
    </xf>
    <xf numFmtId="0" fontId="36" fillId="3" borderId="0" xfId="5" applyNumberFormat="1" applyFont="1" applyFill="1" applyBorder="1" applyAlignment="1"/>
    <xf numFmtId="0" fontId="38" fillId="3" borderId="0" xfId="5" applyFont="1" applyFill="1" applyBorder="1" applyAlignment="1">
      <alignment horizontal="right" vertical="center"/>
    </xf>
    <xf numFmtId="43" fontId="38" fillId="3" borderId="0" xfId="6" applyFont="1" applyFill="1" applyBorder="1" applyAlignment="1">
      <alignment horizontal="right" vertical="center"/>
    </xf>
    <xf numFmtId="0" fontId="39" fillId="3" borderId="0" xfId="5" applyNumberFormat="1" applyFont="1" applyFill="1" applyBorder="1" applyAlignment="1"/>
    <xf numFmtId="0" fontId="35" fillId="3" borderId="0" xfId="5" applyFont="1" applyFill="1" applyBorder="1" applyAlignment="1">
      <alignment horizontal="right" vertical="center"/>
    </xf>
    <xf numFmtId="165" fontId="36" fillId="3" borderId="0" xfId="6" applyNumberFormat="1" applyFont="1" applyFill="1" applyBorder="1" applyAlignment="1">
      <alignment horizontal="right" vertical="center"/>
    </xf>
    <xf numFmtId="0" fontId="36" fillId="3" borderId="58" xfId="5" applyFont="1" applyFill="1" applyBorder="1" applyAlignment="1">
      <alignment vertical="center"/>
    </xf>
    <xf numFmtId="0" fontId="35" fillId="3" borderId="0" xfId="0" applyFont="1" applyFill="1" applyBorder="1" applyAlignment="1">
      <alignment horizontal="right" vertical="center"/>
    </xf>
    <xf numFmtId="1" fontId="8" fillId="0" borderId="5" xfId="0" applyNumberFormat="1" applyFont="1" applyBorder="1" applyAlignment="1">
      <alignment horizontal="center" vertical="center"/>
    </xf>
    <xf numFmtId="43" fontId="8" fillId="0" borderId="6" xfId="9" applyFont="1" applyBorder="1" applyAlignment="1">
      <alignment horizontal="center" vertical="center"/>
    </xf>
    <xf numFmtId="0" fontId="42" fillId="3" borderId="0" xfId="5" applyFont="1" applyFill="1" applyBorder="1" applyAlignment="1">
      <alignment horizontal="center" vertical="center"/>
    </xf>
    <xf numFmtId="0" fontId="40" fillId="0" borderId="0" xfId="0" applyFont="1" applyAlignment="1">
      <alignment horizontal="left" vertical="center"/>
    </xf>
    <xf numFmtId="43" fontId="41" fillId="0" borderId="0" xfId="1" applyFont="1" applyAlignment="1">
      <alignment horizontal="center" vertical="center"/>
    </xf>
    <xf numFmtId="0" fontId="24" fillId="0" borderId="0" xfId="0" applyFont="1" applyAlignment="1">
      <alignment horizontal="left" vertical="center"/>
    </xf>
    <xf numFmtId="43" fontId="21" fillId="0" borderId="0" xfId="1" applyFont="1" applyAlignment="1">
      <alignment vertical="center"/>
    </xf>
    <xf numFmtId="0" fontId="21" fillId="0" borderId="0" xfId="0" applyFont="1" applyAlignment="1">
      <alignment vertical="center"/>
    </xf>
    <xf numFmtId="0" fontId="36" fillId="3" borderId="57" xfId="0" applyNumberFormat="1" applyFont="1" applyFill="1" applyBorder="1" applyAlignment="1">
      <alignment vertical="center"/>
    </xf>
    <xf numFmtId="0" fontId="36" fillId="3" borderId="23" xfId="0" applyNumberFormat="1" applyFont="1" applyFill="1" applyBorder="1" applyAlignment="1">
      <alignment horizontal="left" vertical="center"/>
    </xf>
    <xf numFmtId="0" fontId="36" fillId="3" borderId="18" xfId="0" applyNumberFormat="1" applyFont="1" applyFill="1" applyBorder="1" applyAlignment="1">
      <alignment horizontal="left" vertical="center"/>
    </xf>
    <xf numFmtId="0" fontId="36" fillId="3" borderId="60" xfId="0" applyFont="1" applyFill="1" applyBorder="1" applyAlignment="1">
      <alignment horizontal="center" vertical="center"/>
    </xf>
    <xf numFmtId="0" fontId="36" fillId="3" borderId="0" xfId="0" applyFont="1" applyFill="1" applyBorder="1" applyAlignment="1">
      <alignment horizontal="center" vertical="center"/>
    </xf>
    <xf numFmtId="0" fontId="36" fillId="3" borderId="61" xfId="5" applyFont="1" applyFill="1" applyBorder="1" applyAlignment="1">
      <alignment vertical="center"/>
    </xf>
    <xf numFmtId="0" fontId="20" fillId="3" borderId="58" xfId="0" applyFont="1" applyFill="1" applyBorder="1" applyAlignment="1">
      <alignment vertical="center"/>
    </xf>
    <xf numFmtId="0" fontId="36" fillId="3" borderId="8" xfId="5" applyFont="1" applyFill="1" applyBorder="1" applyAlignment="1">
      <alignment vertical="center"/>
    </xf>
    <xf numFmtId="0" fontId="21" fillId="0" borderId="0" xfId="0" applyFont="1" applyAlignment="1">
      <alignment horizontal="right" vertical="center"/>
    </xf>
    <xf numFmtId="4" fontId="43" fillId="0" borderId="0" xfId="0" applyNumberFormat="1" applyFont="1"/>
    <xf numFmtId="0" fontId="34" fillId="3" borderId="23" xfId="5" applyFont="1" applyFill="1" applyBorder="1" applyAlignment="1">
      <alignment vertical="center"/>
    </xf>
    <xf numFmtId="0" fontId="36" fillId="3" borderId="23" xfId="5" applyNumberFormat="1" applyFont="1" applyFill="1" applyBorder="1" applyAlignment="1">
      <alignment vertical="center"/>
    </xf>
    <xf numFmtId="0" fontId="36" fillId="3" borderId="59" xfId="5" applyFont="1" applyFill="1" applyBorder="1" applyAlignment="1">
      <alignment vertical="center"/>
    </xf>
    <xf numFmtId="0" fontId="36" fillId="0" borderId="23" xfId="5" applyFont="1" applyFill="1" applyBorder="1" applyAlignment="1">
      <alignment vertical="center"/>
    </xf>
    <xf numFmtId="0" fontId="36" fillId="0" borderId="23" xfId="5" applyNumberFormat="1" applyFont="1" applyFill="1" applyBorder="1" applyAlignment="1">
      <alignment vertical="center"/>
    </xf>
    <xf numFmtId="0" fontId="36" fillId="0" borderId="59" xfId="5" applyFont="1" applyFill="1" applyBorder="1" applyAlignment="1">
      <alignment vertical="center"/>
    </xf>
    <xf numFmtId="0" fontId="36" fillId="0" borderId="23" xfId="5" applyNumberFormat="1" applyFont="1" applyFill="1" applyBorder="1" applyAlignment="1">
      <alignment horizontal="right" vertical="center"/>
    </xf>
    <xf numFmtId="0" fontId="35" fillId="0" borderId="49" xfId="5" applyNumberFormat="1" applyFont="1" applyFill="1" applyBorder="1" applyAlignment="1">
      <alignment vertical="center"/>
    </xf>
    <xf numFmtId="0" fontId="36" fillId="0" borderId="6" xfId="5" applyNumberFormat="1" applyFont="1" applyFill="1" applyBorder="1" applyAlignment="1">
      <alignment vertical="center"/>
    </xf>
    <xf numFmtId="43" fontId="0" fillId="0" borderId="0" xfId="0" applyNumberFormat="1"/>
    <xf numFmtId="9" fontId="0" fillId="0" borderId="0" xfId="4" applyFont="1" applyAlignment="1">
      <alignment horizontal="center" vertical="center"/>
    </xf>
    <xf numFmtId="0" fontId="34" fillId="3" borderId="6" xfId="5" applyNumberFormat="1" applyFont="1" applyFill="1" applyBorder="1" applyAlignment="1">
      <alignment vertical="center"/>
    </xf>
    <xf numFmtId="0" fontId="34" fillId="3" borderId="6" xfId="5" applyFont="1" applyFill="1" applyBorder="1" applyAlignment="1">
      <alignment vertical="center"/>
    </xf>
    <xf numFmtId="4" fontId="8" fillId="0" borderId="28" xfId="0" applyNumberFormat="1" applyFont="1" applyFill="1" applyBorder="1" applyAlignment="1">
      <alignment horizontal="center" vertical="center"/>
    </xf>
    <xf numFmtId="3" fontId="8" fillId="0" borderId="11" xfId="0" applyNumberFormat="1" applyFont="1" applyFill="1" applyBorder="1" applyAlignment="1">
      <alignment horizontal="center" vertical="center"/>
    </xf>
    <xf numFmtId="0" fontId="34" fillId="0" borderId="0" xfId="5" applyNumberFormat="1" applyFont="1" applyFill="1" applyBorder="1" applyAlignment="1">
      <alignment horizontal="right" vertical="center"/>
    </xf>
    <xf numFmtId="0" fontId="34" fillId="0" borderId="23" xfId="5" applyNumberFormat="1" applyFont="1" applyFill="1" applyBorder="1" applyAlignment="1">
      <alignment horizontal="right" vertical="center"/>
    </xf>
    <xf numFmtId="0" fontId="14" fillId="0" borderId="10" xfId="0" applyFont="1" applyFill="1" applyBorder="1"/>
    <xf numFmtId="3" fontId="8" fillId="0" borderId="10" xfId="0" applyNumberFormat="1" applyFont="1" applyFill="1" applyBorder="1" applyAlignment="1">
      <alignment horizontal="center" vertical="center"/>
    </xf>
    <xf numFmtId="4" fontId="8" fillId="0" borderId="27" xfId="0" applyNumberFormat="1" applyFont="1" applyFill="1" applyBorder="1" applyAlignment="1">
      <alignment horizontal="center" vertical="center"/>
    </xf>
    <xf numFmtId="3" fontId="9" fillId="0" borderId="10" xfId="0" applyNumberFormat="1" applyFont="1" applyFill="1" applyBorder="1" applyAlignment="1">
      <alignment horizontal="center" vertical="center"/>
    </xf>
    <xf numFmtId="4" fontId="9" fillId="0" borderId="10" xfId="1" applyNumberFormat="1" applyFont="1" applyFill="1" applyBorder="1" applyAlignment="1">
      <alignment horizontal="center" vertical="center"/>
    </xf>
    <xf numFmtId="0" fontId="5" fillId="0" borderId="0" xfId="0" applyFont="1" applyFill="1"/>
    <xf numFmtId="0" fontId="14" fillId="0" borderId="11" xfId="0" applyFont="1" applyFill="1" applyBorder="1"/>
    <xf numFmtId="3" fontId="9" fillId="0" borderId="11" xfId="0" applyNumberFormat="1" applyFont="1" applyFill="1" applyBorder="1" applyAlignment="1">
      <alignment horizontal="center" vertical="center"/>
    </xf>
    <xf numFmtId="4" fontId="9" fillId="0" borderId="11" xfId="1" applyNumberFormat="1" applyFont="1" applyFill="1" applyBorder="1" applyAlignment="1">
      <alignment horizontal="center" vertical="center"/>
    </xf>
    <xf numFmtId="0" fontId="35" fillId="3" borderId="0" xfId="5" applyNumberFormat="1" applyFont="1" applyFill="1" applyBorder="1" applyAlignment="1">
      <alignment horizontal="center" vertical="center" wrapText="1"/>
    </xf>
    <xf numFmtId="0" fontId="36" fillId="3" borderId="0" xfId="5" applyFont="1" applyFill="1" applyBorder="1" applyAlignment="1">
      <alignment vertical="center"/>
    </xf>
    <xf numFmtId="43" fontId="36" fillId="3" borderId="0" xfId="6" applyFont="1" applyFill="1" applyBorder="1" applyAlignment="1">
      <alignment vertical="center"/>
    </xf>
    <xf numFmtId="164" fontId="36" fillId="3" borderId="0" xfId="5" applyNumberFormat="1" applyFont="1" applyFill="1" applyBorder="1" applyAlignment="1">
      <alignment vertical="center"/>
    </xf>
    <xf numFmtId="0" fontId="36" fillId="4" borderId="0" xfId="5" applyFont="1" applyFill="1" applyBorder="1" applyAlignment="1">
      <alignment vertical="center"/>
    </xf>
    <xf numFmtId="0" fontId="36" fillId="3" borderId="0" xfId="0" applyFont="1" applyFill="1" applyBorder="1" applyAlignment="1">
      <alignment vertical="center"/>
    </xf>
    <xf numFmtId="4" fontId="41" fillId="0" borderId="0" xfId="0" applyNumberFormat="1" applyFont="1"/>
    <xf numFmtId="4" fontId="41" fillId="0" borderId="0" xfId="0" applyNumberFormat="1" applyFont="1" applyAlignment="1">
      <alignment horizontal="center"/>
    </xf>
    <xf numFmtId="43" fontId="41" fillId="0" borderId="0" xfId="1" applyFont="1"/>
    <xf numFmtId="165" fontId="41" fillId="0" borderId="0" xfId="1" applyNumberFormat="1" applyFont="1" applyAlignment="1">
      <alignment vertical="center"/>
    </xf>
    <xf numFmtId="0" fontId="41" fillId="0" borderId="0" xfId="0" applyFont="1" applyAlignment="1">
      <alignment horizontal="center" vertical="center" wrapText="1"/>
    </xf>
    <xf numFmtId="0" fontId="41" fillId="5" borderId="6" xfId="0" applyFont="1" applyFill="1" applyBorder="1" applyAlignment="1">
      <alignment horizontal="center" vertical="center" wrapText="1"/>
    </xf>
    <xf numFmtId="43" fontId="41" fillId="5" borderId="6" xfId="1" applyFont="1" applyFill="1" applyBorder="1" applyAlignment="1">
      <alignment horizontal="center" vertical="center" wrapText="1"/>
    </xf>
    <xf numFmtId="0" fontId="41" fillId="0" borderId="0" xfId="0" applyFont="1" applyAlignment="1">
      <alignment horizontal="left" vertical="center" wrapText="1"/>
    </xf>
    <xf numFmtId="0" fontId="23" fillId="0" borderId="6" xfId="0" applyFont="1" applyBorder="1"/>
    <xf numFmtId="49" fontId="23" fillId="0" borderId="6" xfId="0" applyNumberFormat="1" applyFont="1" applyBorder="1" applyAlignment="1">
      <alignment horizontal="center"/>
    </xf>
    <xf numFmtId="43" fontId="23" fillId="0" borderId="6" xfId="1" applyFont="1" applyBorder="1"/>
    <xf numFmtId="9" fontId="23" fillId="0" borderId="6" xfId="4" applyFont="1" applyBorder="1"/>
    <xf numFmtId="43" fontId="23" fillId="0" borderId="0" xfId="1" applyFont="1"/>
    <xf numFmtId="0" fontId="41" fillId="0" borderId="0" xfId="0" applyFont="1"/>
    <xf numFmtId="0" fontId="41" fillId="0" borderId="0" xfId="0" applyFont="1" applyAlignment="1">
      <alignment horizontal="center"/>
    </xf>
    <xf numFmtId="9" fontId="41" fillId="0" borderId="49" xfId="4" applyFont="1" applyBorder="1"/>
    <xf numFmtId="43" fontId="41" fillId="0" borderId="49" xfId="1" applyFont="1" applyBorder="1"/>
    <xf numFmtId="165" fontId="23" fillId="0" borderId="0" xfId="1" applyNumberFormat="1" applyFont="1" applyAlignment="1">
      <alignment vertical="center"/>
    </xf>
    <xf numFmtId="43" fontId="44" fillId="0" borderId="6" xfId="1" applyFont="1" applyBorder="1" applyAlignment="1">
      <alignment horizontal="center" vertical="center"/>
    </xf>
    <xf numFmtId="14" fontId="3" fillId="0" borderId="0" xfId="2" applyNumberFormat="1" applyFont="1" applyFill="1" applyBorder="1" applyAlignment="1">
      <alignment vertical="center"/>
    </xf>
    <xf numFmtId="4" fontId="0" fillId="0" borderId="0" xfId="0" applyNumberFormat="1"/>
    <xf numFmtId="0" fontId="13" fillId="2" borderId="20" xfId="2" applyFont="1" applyFill="1" applyBorder="1" applyAlignment="1">
      <alignment horizontal="center" vertical="center" wrapText="1"/>
    </xf>
    <xf numFmtId="43" fontId="0" fillId="0" borderId="0" xfId="1" applyNumberFormat="1" applyFont="1" applyAlignment="1">
      <alignment horizontal="left" vertical="center" wrapText="1"/>
    </xf>
    <xf numFmtId="0" fontId="13" fillId="2" borderId="9" xfId="2" applyFont="1" applyFill="1" applyBorder="1" applyAlignment="1">
      <alignment horizontal="center" vertical="center" wrapText="1"/>
    </xf>
    <xf numFmtId="0" fontId="13" fillId="2" borderId="30" xfId="2" applyFont="1" applyFill="1" applyBorder="1" applyAlignment="1">
      <alignment horizontal="center" vertical="center" wrapText="1"/>
    </xf>
    <xf numFmtId="0" fontId="13" fillId="2" borderId="3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 wrapText="1"/>
    </xf>
    <xf numFmtId="0" fontId="13" fillId="2" borderId="32" xfId="2" applyFont="1" applyFill="1" applyBorder="1" applyAlignment="1">
      <alignment horizontal="center" vertical="center" wrapText="1"/>
    </xf>
    <xf numFmtId="0" fontId="13" fillId="2" borderId="20" xfId="2" applyFont="1" applyFill="1" applyBorder="1" applyAlignment="1">
      <alignment horizontal="center" vertical="center" wrapText="1"/>
    </xf>
    <xf numFmtId="0" fontId="13" fillId="2" borderId="33" xfId="2" applyFont="1" applyFill="1" applyBorder="1" applyAlignment="1">
      <alignment horizontal="center" vertical="center" wrapText="1"/>
    </xf>
    <xf numFmtId="0" fontId="17" fillId="0" borderId="0" xfId="2" applyFont="1" applyFill="1" applyBorder="1" applyAlignment="1">
      <alignment horizontal="center" vertical="center"/>
    </xf>
    <xf numFmtId="0" fontId="17" fillId="0" borderId="0" xfId="2" applyFont="1" applyFill="1" applyBorder="1" applyAlignment="1">
      <alignment horizontal="center" vertical="center" wrapText="1"/>
    </xf>
    <xf numFmtId="0" fontId="13" fillId="2" borderId="16" xfId="2" applyFont="1" applyFill="1" applyBorder="1" applyAlignment="1">
      <alignment horizontal="center" vertical="center" wrapText="1"/>
    </xf>
    <xf numFmtId="0" fontId="13" fillId="2" borderId="34" xfId="2" applyFont="1" applyFill="1" applyBorder="1" applyAlignment="1">
      <alignment horizontal="center" vertical="center" wrapText="1"/>
    </xf>
    <xf numFmtId="0" fontId="13" fillId="2" borderId="35" xfId="2" applyFont="1" applyFill="1" applyBorder="1" applyAlignment="1">
      <alignment horizontal="center" vertical="center" wrapText="1"/>
    </xf>
    <xf numFmtId="0" fontId="13" fillId="2" borderId="36" xfId="2" applyFont="1" applyFill="1" applyBorder="1" applyAlignment="1">
      <alignment horizontal="center" vertical="center" wrapText="1"/>
    </xf>
    <xf numFmtId="0" fontId="13" fillId="2" borderId="37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38" xfId="2" applyFont="1" applyFill="1" applyBorder="1" applyAlignment="1">
      <alignment horizontal="center" vertical="center" wrapText="1"/>
    </xf>
    <xf numFmtId="0" fontId="36" fillId="3" borderId="8" xfId="5" applyNumberFormat="1" applyFont="1" applyFill="1" applyBorder="1" applyAlignment="1">
      <alignment horizontal="left" vertical="center"/>
    </xf>
    <xf numFmtId="0" fontId="36" fillId="3" borderId="6" xfId="5" applyNumberFormat="1" applyFont="1" applyFill="1" applyBorder="1" applyAlignment="1">
      <alignment horizontal="left" vertical="center"/>
    </xf>
    <xf numFmtId="0" fontId="35" fillId="3" borderId="0" xfId="5" applyNumberFormat="1" applyFont="1" applyFill="1" applyBorder="1" applyAlignment="1">
      <alignment horizontal="center" vertical="center" wrapText="1"/>
    </xf>
    <xf numFmtId="0" fontId="35" fillId="3" borderId="2" xfId="5" applyNumberFormat="1" applyFont="1" applyFill="1" applyBorder="1" applyAlignment="1">
      <alignment horizontal="left" vertical="center" wrapText="1"/>
    </xf>
    <xf numFmtId="0" fontId="36" fillId="3" borderId="23" xfId="5" applyNumberFormat="1" applyFont="1" applyFill="1" applyBorder="1" applyAlignment="1">
      <alignment horizontal="left" vertical="center"/>
    </xf>
    <xf numFmtId="0" fontId="36" fillId="3" borderId="18" xfId="5" applyNumberFormat="1" applyFont="1" applyFill="1" applyBorder="1" applyAlignment="1">
      <alignment horizontal="left" vertical="center"/>
    </xf>
    <xf numFmtId="1" fontId="9" fillId="0" borderId="45" xfId="0" applyNumberFormat="1" applyFont="1" applyBorder="1" applyAlignment="1">
      <alignment horizontal="center" vertical="center"/>
    </xf>
    <xf numFmtId="1" fontId="9" fillId="0" borderId="46" xfId="0" applyNumberFormat="1" applyFont="1" applyBorder="1" applyAlignment="1">
      <alignment horizontal="center" vertical="center"/>
    </xf>
    <xf numFmtId="1" fontId="9" fillId="0" borderId="47" xfId="0" applyNumberFormat="1" applyFont="1" applyBorder="1" applyAlignment="1">
      <alignment horizontal="center" vertical="center"/>
    </xf>
    <xf numFmtId="2" fontId="9" fillId="0" borderId="39" xfId="0" applyNumberFormat="1" applyFont="1" applyBorder="1" applyAlignment="1">
      <alignment horizontal="center" vertical="center"/>
    </xf>
    <xf numFmtId="2" fontId="9" fillId="0" borderId="40" xfId="0" applyNumberFormat="1" applyFont="1" applyBorder="1" applyAlignment="1">
      <alignment horizontal="center" vertical="center"/>
    </xf>
    <xf numFmtId="2" fontId="9" fillId="0" borderId="41" xfId="0" applyNumberFormat="1" applyFont="1" applyBorder="1" applyAlignment="1">
      <alignment horizontal="center" vertical="center"/>
    </xf>
    <xf numFmtId="2" fontId="9" fillId="0" borderId="42" xfId="0" applyNumberFormat="1" applyFont="1" applyBorder="1" applyAlignment="1">
      <alignment horizontal="center" vertical="center"/>
    </xf>
    <xf numFmtId="2" fontId="9" fillId="0" borderId="43" xfId="0" applyNumberFormat="1" applyFont="1" applyBorder="1" applyAlignment="1">
      <alignment horizontal="center" vertical="center"/>
    </xf>
    <xf numFmtId="2" fontId="9" fillId="0" borderId="44" xfId="0" applyNumberFormat="1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</cellXfs>
  <cellStyles count="11">
    <cellStyle name="Comma" xfId="1" builtinId="3"/>
    <cellStyle name="Comma 2" xfId="6"/>
    <cellStyle name="Comma 2 2" xfId="9"/>
    <cellStyle name="Comma 3" xfId="8"/>
    <cellStyle name="Comma 3 2" xfId="10"/>
    <cellStyle name="Comma 5 2" xfId="7"/>
    <cellStyle name="Normal" xfId="0" builtinId="0"/>
    <cellStyle name="Normal 2" xfId="2"/>
    <cellStyle name="Normal 3" xfId="5"/>
    <cellStyle name="Percent" xfId="4" builtinId="5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%20COM/Desktop/&#4315;&#4317;&#4320;&#4312;&#4306;&#4308;&#4308;&#4305;&#4312;&#4321;%20&#4334;&#4308;&#4314;&#4324;&#4304;&#4321;&#431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SSD%20CENTER/SSD%20Budget%2050-50_NEW_(avto-bolo)-4%20versia+lela+giorgi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SD%20CENTER\2016\LIMITEBI\Limitebi_&#4307;&#4308;&#4313;&#4308;&#4315;&#4305;&#4308;&#4320;&#4312;_&#4306;&#4304;&#4321;&#4304;&#4306;&#4310;&#4304;&#4309;&#4316;&#43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ხელფასები"/>
      <sheetName val="თებერვალი"/>
      <sheetName val="Sheet1"/>
      <sheetName val="Sheet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%"/>
      <sheetName val="2013-wlis brigradebi"/>
      <sheetName val="ერთი ბრიგადის დაფინანსება-შედარ"/>
      <sheetName val="2014წ ბიუჯეტი"/>
      <sheetName val="Sheet2"/>
      <sheetName val="უწყვეტობა-რეფორმირების კომპონენ"/>
      <sheetName val="ოპერატორებზე მისაცემი თანხა უწყ"/>
      <sheetName val="თვეების მიხედვით"/>
      <sheetName val="GRAFIKI"/>
      <sheetName val="გადმობარების გრაფიკი"/>
      <sheetName val="ხელფასები"/>
      <sheetName val="Att_1"/>
      <sheetName val="Att 2"/>
      <sheetName val="მივლინება"/>
      <sheetName val="მედ. სავალდ. რაოდენობა"/>
      <sheetName val="ერთჯერადი შესყიდვები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I2" t="str">
            <v>თვის ბიუჯეტი გადმობარების შემდეგ</v>
          </cell>
        </row>
        <row r="3">
          <cell r="C3" t="str">
            <v>თჳე</v>
          </cell>
          <cell r="G3" t="str">
            <v>ბრიგადების რაოდენობა</v>
          </cell>
          <cell r="I3" t="str">
            <v>ოფისი</v>
          </cell>
        </row>
        <row r="5">
          <cell r="G5">
            <v>18</v>
          </cell>
          <cell r="I5">
            <v>16890</v>
          </cell>
          <cell r="K5">
            <v>73080</v>
          </cell>
        </row>
        <row r="6">
          <cell r="A6">
            <v>1</v>
          </cell>
          <cell r="C6">
            <v>2</v>
          </cell>
          <cell r="G6">
            <v>3</v>
          </cell>
          <cell r="I6">
            <v>5100</v>
          </cell>
          <cell r="K6">
            <v>12180</v>
          </cell>
        </row>
        <row r="7">
          <cell r="A7">
            <v>1</v>
          </cell>
          <cell r="C7">
            <v>2</v>
          </cell>
          <cell r="G7">
            <v>3</v>
          </cell>
          <cell r="I7">
            <v>1965</v>
          </cell>
          <cell r="K7">
            <v>12180</v>
          </cell>
        </row>
        <row r="8">
          <cell r="A8">
            <v>1</v>
          </cell>
          <cell r="C8">
            <v>2</v>
          </cell>
          <cell r="G8">
            <v>2</v>
          </cell>
          <cell r="I8">
            <v>1965</v>
          </cell>
          <cell r="K8">
            <v>8120</v>
          </cell>
        </row>
        <row r="9">
          <cell r="A9">
            <v>1</v>
          </cell>
          <cell r="C9">
            <v>2</v>
          </cell>
          <cell r="G9">
            <v>2</v>
          </cell>
          <cell r="I9">
            <v>1965</v>
          </cell>
          <cell r="K9">
            <v>8120</v>
          </cell>
        </row>
        <row r="10">
          <cell r="A10">
            <v>1</v>
          </cell>
          <cell r="C10">
            <v>2</v>
          </cell>
          <cell r="G10">
            <v>2</v>
          </cell>
          <cell r="I10">
            <v>1965</v>
          </cell>
          <cell r="K10">
            <v>8120</v>
          </cell>
        </row>
        <row r="11">
          <cell r="A11">
            <v>1</v>
          </cell>
          <cell r="C11">
            <v>2</v>
          </cell>
          <cell r="G11">
            <v>3</v>
          </cell>
          <cell r="I11">
            <v>1965</v>
          </cell>
          <cell r="K11">
            <v>12180</v>
          </cell>
        </row>
        <row r="12">
          <cell r="A12">
            <v>1</v>
          </cell>
          <cell r="C12">
            <v>2</v>
          </cell>
          <cell r="G12">
            <v>3</v>
          </cell>
          <cell r="I12">
            <v>1965</v>
          </cell>
          <cell r="K12">
            <v>12180</v>
          </cell>
        </row>
        <row r="14">
          <cell r="G14">
            <v>7</v>
          </cell>
          <cell r="I14">
            <v>7065</v>
          </cell>
          <cell r="K14">
            <v>28420</v>
          </cell>
        </row>
        <row r="15">
          <cell r="A15">
            <v>1</v>
          </cell>
          <cell r="C15">
            <v>2</v>
          </cell>
          <cell r="G15">
            <v>4</v>
          </cell>
          <cell r="I15">
            <v>5100</v>
          </cell>
          <cell r="K15">
            <v>16240</v>
          </cell>
        </row>
        <row r="16">
          <cell r="A16">
            <v>1</v>
          </cell>
          <cell r="C16">
            <v>2</v>
          </cell>
          <cell r="G16">
            <v>3</v>
          </cell>
          <cell r="I16">
            <v>1965</v>
          </cell>
          <cell r="K16">
            <v>12180</v>
          </cell>
        </row>
        <row r="18">
          <cell r="G18">
            <v>5</v>
          </cell>
          <cell r="I18">
            <v>3930</v>
          </cell>
          <cell r="K18">
            <v>20300</v>
          </cell>
        </row>
        <row r="19">
          <cell r="A19">
            <v>1</v>
          </cell>
          <cell r="C19">
            <v>2</v>
          </cell>
          <cell r="G19">
            <v>2</v>
          </cell>
          <cell r="I19">
            <v>1965</v>
          </cell>
          <cell r="K19">
            <v>8120</v>
          </cell>
        </row>
        <row r="20">
          <cell r="A20">
            <v>1</v>
          </cell>
          <cell r="C20">
            <v>2</v>
          </cell>
          <cell r="G20">
            <v>3</v>
          </cell>
          <cell r="I20">
            <v>1965</v>
          </cell>
          <cell r="K20">
            <v>12180</v>
          </cell>
        </row>
        <row r="22">
          <cell r="G22">
            <v>8</v>
          </cell>
          <cell r="I22">
            <v>7065</v>
          </cell>
          <cell r="K22">
            <v>32480</v>
          </cell>
        </row>
        <row r="23">
          <cell r="A23">
            <v>1</v>
          </cell>
          <cell r="C23">
            <v>2</v>
          </cell>
          <cell r="G23">
            <v>6</v>
          </cell>
          <cell r="I23">
            <v>5100</v>
          </cell>
          <cell r="K23">
            <v>24360</v>
          </cell>
        </row>
        <row r="24">
          <cell r="A24">
            <v>1</v>
          </cell>
          <cell r="C24">
            <v>2</v>
          </cell>
          <cell r="G24">
            <v>2</v>
          </cell>
          <cell r="I24">
            <v>1965</v>
          </cell>
          <cell r="K24">
            <v>8120</v>
          </cell>
        </row>
        <row r="26">
          <cell r="G26">
            <v>21</v>
          </cell>
          <cell r="I26">
            <v>15720</v>
          </cell>
          <cell r="K26">
            <v>85260</v>
          </cell>
        </row>
        <row r="27">
          <cell r="A27">
            <v>1</v>
          </cell>
          <cell r="C27">
            <v>2</v>
          </cell>
          <cell r="G27">
            <v>2</v>
          </cell>
          <cell r="I27">
            <v>1965</v>
          </cell>
          <cell r="K27">
            <v>8120</v>
          </cell>
        </row>
        <row r="28">
          <cell r="A28">
            <v>1</v>
          </cell>
          <cell r="C28">
            <v>2</v>
          </cell>
          <cell r="G28">
            <v>3</v>
          </cell>
          <cell r="I28">
            <v>1965</v>
          </cell>
          <cell r="K28">
            <v>12180</v>
          </cell>
        </row>
        <row r="29">
          <cell r="A29">
            <v>1</v>
          </cell>
          <cell r="C29">
            <v>2</v>
          </cell>
          <cell r="G29">
            <v>2</v>
          </cell>
          <cell r="I29">
            <v>1965</v>
          </cell>
          <cell r="K29">
            <v>8120</v>
          </cell>
        </row>
        <row r="30">
          <cell r="A30">
            <v>1</v>
          </cell>
          <cell r="C30">
            <v>2</v>
          </cell>
          <cell r="G30">
            <v>3</v>
          </cell>
          <cell r="I30">
            <v>1965</v>
          </cell>
          <cell r="K30">
            <v>12180</v>
          </cell>
        </row>
        <row r="31">
          <cell r="A31">
            <v>1</v>
          </cell>
          <cell r="C31">
            <v>2</v>
          </cell>
          <cell r="G31">
            <v>3</v>
          </cell>
          <cell r="I31">
            <v>1965</v>
          </cell>
          <cell r="K31">
            <v>12180</v>
          </cell>
        </row>
        <row r="32">
          <cell r="A32">
            <v>1</v>
          </cell>
          <cell r="C32">
            <v>2</v>
          </cell>
          <cell r="G32">
            <v>2</v>
          </cell>
          <cell r="I32">
            <v>1965</v>
          </cell>
          <cell r="K32">
            <v>8120</v>
          </cell>
        </row>
        <row r="33">
          <cell r="A33">
            <v>1</v>
          </cell>
          <cell r="C33">
            <v>2</v>
          </cell>
          <cell r="G33">
            <v>3</v>
          </cell>
          <cell r="I33">
            <v>1965</v>
          </cell>
          <cell r="K33">
            <v>12180</v>
          </cell>
        </row>
        <row r="34">
          <cell r="A34">
            <v>1</v>
          </cell>
          <cell r="C34">
            <v>2</v>
          </cell>
          <cell r="G34">
            <v>3</v>
          </cell>
          <cell r="I34">
            <v>1965</v>
          </cell>
          <cell r="K34">
            <v>12180</v>
          </cell>
        </row>
        <row r="35">
          <cell r="K35">
            <v>0</v>
          </cell>
        </row>
        <row r="37">
          <cell r="G37">
            <v>16</v>
          </cell>
          <cell r="I37">
            <v>7065</v>
          </cell>
          <cell r="K37">
            <v>64960</v>
          </cell>
        </row>
        <row r="38">
          <cell r="A38">
            <v>1</v>
          </cell>
          <cell r="C38">
            <v>3</v>
          </cell>
          <cell r="G38">
            <v>13</v>
          </cell>
          <cell r="I38">
            <v>5100</v>
          </cell>
          <cell r="K38">
            <v>52780</v>
          </cell>
        </row>
        <row r="39">
          <cell r="A39">
            <v>1</v>
          </cell>
          <cell r="C39">
            <v>3</v>
          </cell>
          <cell r="G39">
            <v>3</v>
          </cell>
          <cell r="I39">
            <v>1965</v>
          </cell>
          <cell r="K39">
            <v>12180</v>
          </cell>
        </row>
        <row r="41">
          <cell r="A41">
            <v>1</v>
          </cell>
          <cell r="C41">
            <v>2</v>
          </cell>
          <cell r="G41">
            <v>6</v>
          </cell>
          <cell r="I41">
            <v>5100</v>
          </cell>
          <cell r="K41">
            <v>24360</v>
          </cell>
        </row>
        <row r="43">
          <cell r="G43">
            <v>4</v>
          </cell>
          <cell r="I43">
            <v>5895</v>
          </cell>
          <cell r="K43">
            <v>16240</v>
          </cell>
        </row>
        <row r="44">
          <cell r="A44">
            <v>1</v>
          </cell>
          <cell r="C44">
            <v>2</v>
          </cell>
          <cell r="G44">
            <v>1</v>
          </cell>
          <cell r="I44">
            <v>1965</v>
          </cell>
          <cell r="K44">
            <v>4060</v>
          </cell>
        </row>
        <row r="45">
          <cell r="A45">
            <v>1</v>
          </cell>
          <cell r="C45">
            <v>2</v>
          </cell>
          <cell r="G45">
            <v>2</v>
          </cell>
          <cell r="I45">
            <v>1965</v>
          </cell>
          <cell r="K45">
            <v>8120</v>
          </cell>
        </row>
        <row r="46">
          <cell r="A46">
            <v>1</v>
          </cell>
          <cell r="C46">
            <v>2</v>
          </cell>
          <cell r="G46">
            <v>1</v>
          </cell>
          <cell r="I46">
            <v>1965</v>
          </cell>
          <cell r="K46">
            <v>4060</v>
          </cell>
        </row>
        <row r="48">
          <cell r="G48">
            <v>75</v>
          </cell>
          <cell r="I48">
            <v>57735</v>
          </cell>
          <cell r="K48">
            <v>304500</v>
          </cell>
        </row>
        <row r="49">
          <cell r="A49">
            <v>1</v>
          </cell>
          <cell r="C49">
            <v>4</v>
          </cell>
          <cell r="G49">
            <v>6</v>
          </cell>
          <cell r="I49">
            <v>5100</v>
          </cell>
          <cell r="K49">
            <v>24360</v>
          </cell>
        </row>
        <row r="50">
          <cell r="A50">
            <v>1</v>
          </cell>
          <cell r="C50">
            <v>4</v>
          </cell>
          <cell r="G50">
            <v>3</v>
          </cell>
          <cell r="I50">
            <v>5100</v>
          </cell>
          <cell r="K50">
            <v>12180</v>
          </cell>
        </row>
        <row r="51">
          <cell r="A51">
            <v>1</v>
          </cell>
          <cell r="C51">
            <v>4</v>
          </cell>
          <cell r="G51">
            <v>4</v>
          </cell>
          <cell r="I51">
            <v>5100</v>
          </cell>
          <cell r="K51">
            <v>16240</v>
          </cell>
        </row>
        <row r="52">
          <cell r="A52">
            <v>1</v>
          </cell>
          <cell r="C52">
            <v>4</v>
          </cell>
          <cell r="G52">
            <v>9</v>
          </cell>
          <cell r="I52">
            <v>5100</v>
          </cell>
          <cell r="K52">
            <v>36540</v>
          </cell>
        </row>
        <row r="53">
          <cell r="A53">
            <v>1</v>
          </cell>
          <cell r="C53">
            <v>4</v>
          </cell>
          <cell r="G53">
            <v>4</v>
          </cell>
          <cell r="I53">
            <v>1965</v>
          </cell>
          <cell r="K53">
            <v>16240</v>
          </cell>
        </row>
        <row r="54">
          <cell r="A54">
            <v>1</v>
          </cell>
          <cell r="C54">
            <v>4</v>
          </cell>
          <cell r="G54">
            <v>3</v>
          </cell>
          <cell r="I54">
            <v>1965</v>
          </cell>
          <cell r="K54">
            <v>12180</v>
          </cell>
        </row>
        <row r="55">
          <cell r="A55">
            <v>1</v>
          </cell>
          <cell r="C55">
            <v>4</v>
          </cell>
          <cell r="G55">
            <v>2</v>
          </cell>
          <cell r="I55">
            <v>1965</v>
          </cell>
          <cell r="K55">
            <v>8120</v>
          </cell>
        </row>
        <row r="56">
          <cell r="A56">
            <v>1</v>
          </cell>
          <cell r="C56">
            <v>4</v>
          </cell>
          <cell r="G56">
            <v>2</v>
          </cell>
          <cell r="I56">
            <v>1965</v>
          </cell>
          <cell r="K56">
            <v>8120</v>
          </cell>
        </row>
        <row r="57">
          <cell r="A57">
            <v>1</v>
          </cell>
          <cell r="C57">
            <v>4</v>
          </cell>
          <cell r="G57">
            <v>4</v>
          </cell>
          <cell r="I57">
            <v>1965</v>
          </cell>
          <cell r="K57">
            <v>16240</v>
          </cell>
        </row>
        <row r="58">
          <cell r="A58">
            <v>1</v>
          </cell>
          <cell r="C58">
            <v>4</v>
          </cell>
          <cell r="G58">
            <v>2</v>
          </cell>
          <cell r="I58">
            <v>1965</v>
          </cell>
          <cell r="K58">
            <v>8120</v>
          </cell>
        </row>
        <row r="59">
          <cell r="A59">
            <v>1</v>
          </cell>
          <cell r="C59">
            <v>4</v>
          </cell>
          <cell r="G59">
            <v>3</v>
          </cell>
          <cell r="I59">
            <v>1965</v>
          </cell>
          <cell r="K59">
            <v>12180</v>
          </cell>
        </row>
        <row r="60">
          <cell r="A60">
            <v>1</v>
          </cell>
          <cell r="C60">
            <v>4</v>
          </cell>
          <cell r="G60">
            <v>2</v>
          </cell>
          <cell r="I60">
            <v>1965</v>
          </cell>
          <cell r="K60">
            <v>8120</v>
          </cell>
        </row>
        <row r="61">
          <cell r="A61">
            <v>1</v>
          </cell>
          <cell r="C61">
            <v>4</v>
          </cell>
          <cell r="G61">
            <v>3</v>
          </cell>
          <cell r="I61">
            <v>1965</v>
          </cell>
          <cell r="K61">
            <v>12180</v>
          </cell>
        </row>
        <row r="62">
          <cell r="A62">
            <v>1</v>
          </cell>
          <cell r="C62">
            <v>4</v>
          </cell>
          <cell r="G62">
            <v>5</v>
          </cell>
          <cell r="I62">
            <v>1965</v>
          </cell>
          <cell r="K62">
            <v>20300</v>
          </cell>
        </row>
        <row r="63">
          <cell r="A63">
            <v>1</v>
          </cell>
          <cell r="C63">
            <v>4</v>
          </cell>
          <cell r="G63">
            <v>2</v>
          </cell>
          <cell r="I63">
            <v>1965</v>
          </cell>
          <cell r="K63">
            <v>8120</v>
          </cell>
        </row>
        <row r="64">
          <cell r="A64">
            <v>1</v>
          </cell>
          <cell r="C64">
            <v>4</v>
          </cell>
          <cell r="G64">
            <v>4</v>
          </cell>
          <cell r="I64">
            <v>1965</v>
          </cell>
          <cell r="K64">
            <v>16240</v>
          </cell>
        </row>
        <row r="65">
          <cell r="A65">
            <v>1</v>
          </cell>
          <cell r="C65">
            <v>4</v>
          </cell>
          <cell r="G65">
            <v>3</v>
          </cell>
          <cell r="I65">
            <v>1965</v>
          </cell>
          <cell r="K65">
            <v>12180</v>
          </cell>
        </row>
        <row r="66">
          <cell r="A66">
            <v>1</v>
          </cell>
          <cell r="C66">
            <v>4</v>
          </cell>
          <cell r="G66">
            <v>2</v>
          </cell>
          <cell r="I66">
            <v>1965</v>
          </cell>
          <cell r="K66">
            <v>8120</v>
          </cell>
        </row>
        <row r="67">
          <cell r="A67">
            <v>1</v>
          </cell>
          <cell r="C67">
            <v>4</v>
          </cell>
          <cell r="G67">
            <v>2</v>
          </cell>
          <cell r="I67">
            <v>1965</v>
          </cell>
          <cell r="K67">
            <v>8120</v>
          </cell>
        </row>
        <row r="68">
          <cell r="A68">
            <v>1</v>
          </cell>
          <cell r="C68">
            <v>4</v>
          </cell>
          <cell r="G68">
            <v>3</v>
          </cell>
          <cell r="I68">
            <v>1965</v>
          </cell>
          <cell r="K68">
            <v>12180</v>
          </cell>
        </row>
        <row r="69">
          <cell r="A69">
            <v>1</v>
          </cell>
          <cell r="C69">
            <v>4</v>
          </cell>
          <cell r="G69">
            <v>2</v>
          </cell>
          <cell r="I69">
            <v>1965</v>
          </cell>
          <cell r="K69">
            <v>8120</v>
          </cell>
        </row>
        <row r="70">
          <cell r="A70">
            <v>1</v>
          </cell>
          <cell r="C70">
            <v>4</v>
          </cell>
          <cell r="G70">
            <v>2</v>
          </cell>
          <cell r="I70">
            <v>1965</v>
          </cell>
          <cell r="K70">
            <v>8120</v>
          </cell>
        </row>
        <row r="71">
          <cell r="A71">
            <v>1</v>
          </cell>
          <cell r="C71">
            <v>4</v>
          </cell>
          <cell r="G71">
            <v>3</v>
          </cell>
          <cell r="I71">
            <v>1965</v>
          </cell>
          <cell r="K71">
            <v>12180</v>
          </cell>
        </row>
        <row r="73">
          <cell r="G73">
            <v>57</v>
          </cell>
          <cell r="I73">
            <v>36540</v>
          </cell>
          <cell r="K73">
            <v>231420</v>
          </cell>
        </row>
        <row r="74">
          <cell r="A74">
            <v>1</v>
          </cell>
          <cell r="C74">
            <v>3</v>
          </cell>
          <cell r="G74">
            <v>3</v>
          </cell>
          <cell r="I74">
            <v>5100</v>
          </cell>
          <cell r="K74">
            <v>12180</v>
          </cell>
        </row>
        <row r="75">
          <cell r="A75">
            <v>1</v>
          </cell>
          <cell r="C75">
            <v>3</v>
          </cell>
          <cell r="G75">
            <v>2</v>
          </cell>
          <cell r="I75">
            <v>1965</v>
          </cell>
          <cell r="K75">
            <v>8120</v>
          </cell>
        </row>
        <row r="76">
          <cell r="A76">
            <v>1</v>
          </cell>
          <cell r="C76">
            <v>3</v>
          </cell>
          <cell r="G76">
            <v>4</v>
          </cell>
          <cell r="I76">
            <v>1965</v>
          </cell>
          <cell r="K76">
            <v>16240</v>
          </cell>
        </row>
        <row r="77">
          <cell r="A77">
            <v>1</v>
          </cell>
          <cell r="C77">
            <v>3</v>
          </cell>
          <cell r="G77">
            <v>5</v>
          </cell>
          <cell r="I77">
            <v>1965</v>
          </cell>
          <cell r="K77">
            <v>20300</v>
          </cell>
        </row>
        <row r="78">
          <cell r="A78">
            <v>1</v>
          </cell>
          <cell r="C78">
            <v>3</v>
          </cell>
          <cell r="G78">
            <v>3</v>
          </cell>
          <cell r="I78">
            <v>1965</v>
          </cell>
          <cell r="K78">
            <v>12180</v>
          </cell>
        </row>
        <row r="79">
          <cell r="A79">
            <v>1</v>
          </cell>
          <cell r="C79">
            <v>3</v>
          </cell>
          <cell r="G79">
            <v>3</v>
          </cell>
          <cell r="I79">
            <v>1965</v>
          </cell>
          <cell r="K79">
            <v>12180</v>
          </cell>
        </row>
        <row r="80">
          <cell r="A80">
            <v>1</v>
          </cell>
          <cell r="C80">
            <v>3</v>
          </cell>
          <cell r="G80">
            <v>3</v>
          </cell>
          <cell r="I80">
            <v>1965</v>
          </cell>
          <cell r="K80">
            <v>12180</v>
          </cell>
        </row>
        <row r="81">
          <cell r="A81">
            <v>1</v>
          </cell>
          <cell r="C81">
            <v>3</v>
          </cell>
          <cell r="G81">
            <v>4</v>
          </cell>
          <cell r="I81">
            <v>1965</v>
          </cell>
          <cell r="K81">
            <v>16240</v>
          </cell>
        </row>
        <row r="82">
          <cell r="A82">
            <v>1</v>
          </cell>
          <cell r="C82">
            <v>3</v>
          </cell>
          <cell r="G82">
            <v>1</v>
          </cell>
          <cell r="I82">
            <v>1965</v>
          </cell>
          <cell r="K82">
            <v>4060</v>
          </cell>
        </row>
        <row r="83">
          <cell r="A83">
            <v>1</v>
          </cell>
          <cell r="C83">
            <v>3</v>
          </cell>
          <cell r="G83">
            <v>3</v>
          </cell>
          <cell r="I83">
            <v>1965</v>
          </cell>
          <cell r="K83">
            <v>12180</v>
          </cell>
        </row>
        <row r="84">
          <cell r="A84">
            <v>1</v>
          </cell>
          <cell r="C84">
            <v>3</v>
          </cell>
          <cell r="G84">
            <v>5</v>
          </cell>
          <cell r="I84">
            <v>1965</v>
          </cell>
          <cell r="K84">
            <v>20300</v>
          </cell>
        </row>
        <row r="85">
          <cell r="A85">
            <v>1</v>
          </cell>
          <cell r="C85">
            <v>3</v>
          </cell>
          <cell r="G85">
            <v>4</v>
          </cell>
          <cell r="I85">
            <v>1965</v>
          </cell>
          <cell r="K85">
            <v>16240</v>
          </cell>
        </row>
        <row r="86">
          <cell r="A86">
            <v>1</v>
          </cell>
          <cell r="C86">
            <v>3</v>
          </cell>
          <cell r="G86">
            <v>3</v>
          </cell>
          <cell r="I86">
            <v>1965</v>
          </cell>
          <cell r="K86">
            <v>12180</v>
          </cell>
        </row>
        <row r="87">
          <cell r="A87">
            <v>1</v>
          </cell>
          <cell r="C87">
            <v>3</v>
          </cell>
          <cell r="G87">
            <v>4</v>
          </cell>
          <cell r="I87">
            <v>1965</v>
          </cell>
          <cell r="K87">
            <v>16240</v>
          </cell>
        </row>
        <row r="88">
          <cell r="A88">
            <v>1</v>
          </cell>
          <cell r="C88">
            <v>3</v>
          </cell>
          <cell r="G88">
            <v>2</v>
          </cell>
          <cell r="I88">
            <v>1965</v>
          </cell>
          <cell r="K88">
            <v>8120</v>
          </cell>
        </row>
        <row r="89">
          <cell r="A89">
            <v>1</v>
          </cell>
          <cell r="C89">
            <v>3</v>
          </cell>
          <cell r="G89">
            <v>3</v>
          </cell>
          <cell r="I89">
            <v>1965</v>
          </cell>
          <cell r="K89">
            <v>12180</v>
          </cell>
        </row>
        <row r="90">
          <cell r="A90">
            <v>1</v>
          </cell>
          <cell r="C90">
            <v>3</v>
          </cell>
          <cell r="G90">
            <v>5</v>
          </cell>
          <cell r="I90">
            <v>1965</v>
          </cell>
          <cell r="K90">
            <v>20300</v>
          </cell>
        </row>
        <row r="91">
          <cell r="G91">
            <v>217</v>
          </cell>
        </row>
        <row r="92">
          <cell r="G92" t="str">
            <v>ჯამი (თვე)</v>
          </cell>
          <cell r="I92">
            <v>163005</v>
          </cell>
          <cell r="K92">
            <v>881020</v>
          </cell>
        </row>
        <row r="93">
          <cell r="G93" t="str">
            <v>ჯამი (წელი)</v>
          </cell>
          <cell r="I93">
            <v>1956060</v>
          </cell>
          <cell r="K93">
            <v>11453260</v>
          </cell>
        </row>
        <row r="95">
          <cell r="K95" t="str">
            <v>წელი</v>
          </cell>
        </row>
        <row r="96">
          <cell r="G96">
            <v>7</v>
          </cell>
          <cell r="K96">
            <v>724596</v>
          </cell>
        </row>
        <row r="97">
          <cell r="A97">
            <v>1</v>
          </cell>
          <cell r="C97">
            <v>5</v>
          </cell>
          <cell r="G97">
            <v>1</v>
          </cell>
          <cell r="I97">
            <v>0</v>
          </cell>
          <cell r="K97">
            <v>109896</v>
          </cell>
        </row>
        <row r="98">
          <cell r="A98">
            <v>1</v>
          </cell>
          <cell r="C98">
            <v>5</v>
          </cell>
          <cell r="G98">
            <v>1</v>
          </cell>
          <cell r="I98">
            <v>0</v>
          </cell>
          <cell r="K98">
            <v>109896</v>
          </cell>
        </row>
        <row r="99">
          <cell r="A99">
            <v>1</v>
          </cell>
          <cell r="C99">
            <v>5</v>
          </cell>
          <cell r="G99">
            <v>1</v>
          </cell>
          <cell r="I99">
            <v>0</v>
          </cell>
          <cell r="K99">
            <v>109896</v>
          </cell>
        </row>
        <row r="100">
          <cell r="A100">
            <v>1</v>
          </cell>
          <cell r="C100">
            <v>5</v>
          </cell>
          <cell r="G100">
            <v>2</v>
          </cell>
          <cell r="I100">
            <v>0</v>
          </cell>
          <cell r="K100">
            <v>175116</v>
          </cell>
        </row>
        <row r="101">
          <cell r="A101">
            <v>1</v>
          </cell>
          <cell r="C101">
            <v>5</v>
          </cell>
          <cell r="G101">
            <v>1</v>
          </cell>
          <cell r="I101">
            <v>0</v>
          </cell>
          <cell r="K101">
            <v>109896</v>
          </cell>
        </row>
        <row r="102">
          <cell r="A102">
            <v>1</v>
          </cell>
          <cell r="C102">
            <v>5</v>
          </cell>
          <cell r="G102">
            <v>1</v>
          </cell>
          <cell r="I102">
            <v>0</v>
          </cell>
          <cell r="K102">
            <v>109896</v>
          </cell>
        </row>
        <row r="104">
          <cell r="G104" t="str">
            <v>სულ ჯამი</v>
          </cell>
          <cell r="K104">
            <v>14133916</v>
          </cell>
        </row>
        <row r="107">
          <cell r="C107" t="str">
            <v>სათაო</v>
          </cell>
        </row>
        <row r="110">
          <cell r="I110">
            <v>20</v>
          </cell>
        </row>
        <row r="111">
          <cell r="I111">
            <v>1.93</v>
          </cell>
        </row>
        <row r="114">
          <cell r="C114" t="str">
            <v>ბრიგადები</v>
          </cell>
          <cell r="I114">
            <v>1.45</v>
          </cell>
        </row>
        <row r="115">
          <cell r="I115">
            <v>1.6</v>
          </cell>
        </row>
        <row r="116">
          <cell r="I116">
            <v>1600</v>
          </cell>
        </row>
        <row r="120">
          <cell r="I120">
            <v>7.3732718894009217</v>
          </cell>
        </row>
        <row r="121">
          <cell r="I121">
            <v>300</v>
          </cell>
        </row>
        <row r="123">
          <cell r="C123" t="str">
            <v>რეგიონი/რაიონი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ფორმა 1"/>
      <sheetName val="პრემიის რეესტრი"/>
      <sheetName val="ფორმა 2"/>
      <sheetName val="მობილურები"/>
      <sheetName val="ფორმა 3"/>
      <sheetName val="საწვავი"/>
    </sheetNames>
    <sheetDataSet>
      <sheetData sheetId="0">
        <row r="3">
          <cell r="B3" t="str">
            <v>სსიპ სასწრაფო სამედიცინო დახმარების ცენტრი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</row>
      </sheetData>
      <sheetData sheetId="1"/>
      <sheetData sheetId="2"/>
      <sheetData sheetId="3"/>
      <sheetData sheetId="4"/>
      <sheetData sheetId="5">
        <row r="1">
          <cell r="D1">
            <v>0</v>
          </cell>
          <cell r="G1">
            <v>0</v>
          </cell>
          <cell r="L1">
            <v>0</v>
          </cell>
        </row>
        <row r="3">
          <cell r="D3" t="str">
            <v>რაიონი</v>
          </cell>
          <cell r="G3" t="str">
            <v>საწვავი (დიზელი, ბენზინი)</v>
          </cell>
          <cell r="L3" t="str">
            <v>საწვავის ლიმიტი თვეში - ლიტრი</v>
          </cell>
        </row>
        <row r="4">
          <cell r="D4" t="str">
            <v>აბაშა</v>
          </cell>
          <cell r="G4" t="str">
            <v>დიზელი</v>
          </cell>
          <cell r="L4">
            <v>775</v>
          </cell>
        </row>
        <row r="5">
          <cell r="D5" t="str">
            <v>აბაშა</v>
          </cell>
          <cell r="G5" t="str">
            <v>დიზელი</v>
          </cell>
          <cell r="L5">
            <v>775</v>
          </cell>
        </row>
        <row r="6">
          <cell r="D6" t="str">
            <v>აბაშა</v>
          </cell>
          <cell r="G6" t="str">
            <v>დიზელი</v>
          </cell>
          <cell r="L6">
            <v>775</v>
          </cell>
        </row>
        <row r="7">
          <cell r="D7" t="str">
            <v>ადიგენი</v>
          </cell>
          <cell r="G7" t="str">
            <v>დიზელი</v>
          </cell>
          <cell r="L7">
            <v>775</v>
          </cell>
        </row>
        <row r="8">
          <cell r="D8" t="str">
            <v>ადიგენი</v>
          </cell>
          <cell r="G8" t="str">
            <v>დიზელი</v>
          </cell>
          <cell r="L8">
            <v>775</v>
          </cell>
        </row>
        <row r="9">
          <cell r="D9" t="str">
            <v>ადიგენი</v>
          </cell>
          <cell r="G9" t="str">
            <v>ბენზინი</v>
          </cell>
          <cell r="L9">
            <v>100</v>
          </cell>
        </row>
        <row r="10">
          <cell r="D10" t="str">
            <v>ამბროლაური</v>
          </cell>
          <cell r="G10" t="str">
            <v>დიზელი</v>
          </cell>
          <cell r="L10">
            <v>900</v>
          </cell>
        </row>
        <row r="11">
          <cell r="D11" t="str">
            <v>ამბროლაური</v>
          </cell>
          <cell r="G11" t="str">
            <v>ბენზინი</v>
          </cell>
          <cell r="L11">
            <v>775</v>
          </cell>
        </row>
        <row r="12">
          <cell r="D12" t="str">
            <v>ამბროლაური</v>
          </cell>
          <cell r="G12" t="str">
            <v>ბენზინი</v>
          </cell>
          <cell r="L12">
            <v>100</v>
          </cell>
        </row>
        <row r="13">
          <cell r="D13" t="str">
            <v>ამბროლაური</v>
          </cell>
          <cell r="G13" t="str">
            <v>დიზელი</v>
          </cell>
          <cell r="L13">
            <v>900</v>
          </cell>
        </row>
        <row r="14">
          <cell r="D14" t="str">
            <v>ასპინძა</v>
          </cell>
          <cell r="G14" t="str">
            <v>დიზელი</v>
          </cell>
          <cell r="L14">
            <v>775</v>
          </cell>
        </row>
        <row r="15">
          <cell r="D15" t="str">
            <v>ასპინძა</v>
          </cell>
          <cell r="G15" t="str">
            <v>ბენზინი</v>
          </cell>
          <cell r="L15">
            <v>775</v>
          </cell>
        </row>
        <row r="16">
          <cell r="D16" t="str">
            <v>ახალგორი</v>
          </cell>
          <cell r="G16" t="str">
            <v>დიზელი</v>
          </cell>
          <cell r="L16">
            <v>1000</v>
          </cell>
        </row>
        <row r="17">
          <cell r="D17" t="str">
            <v>ახალგორი</v>
          </cell>
          <cell r="G17" t="str">
            <v>ბენზინი</v>
          </cell>
          <cell r="L17">
            <v>1000</v>
          </cell>
        </row>
        <row r="18">
          <cell r="D18" t="str">
            <v>ახალქალაქი</v>
          </cell>
          <cell r="G18" t="str">
            <v>დიზელი</v>
          </cell>
          <cell r="L18">
            <v>775</v>
          </cell>
        </row>
        <row r="19">
          <cell r="D19" t="str">
            <v>ახალქალაქი</v>
          </cell>
          <cell r="G19" t="str">
            <v>დიზელი</v>
          </cell>
          <cell r="L19">
            <v>775</v>
          </cell>
        </row>
        <row r="20">
          <cell r="D20" t="str">
            <v>ახალციხე</v>
          </cell>
          <cell r="G20" t="str">
            <v>დიზელი</v>
          </cell>
          <cell r="L20">
            <v>775</v>
          </cell>
        </row>
        <row r="21">
          <cell r="D21" t="str">
            <v>ახალციხე</v>
          </cell>
          <cell r="G21" t="str">
            <v>დიზელი</v>
          </cell>
          <cell r="L21">
            <v>775</v>
          </cell>
        </row>
        <row r="22">
          <cell r="D22" t="str">
            <v>ახალციხე</v>
          </cell>
          <cell r="G22" t="str">
            <v>დიზელი</v>
          </cell>
          <cell r="L22">
            <v>775</v>
          </cell>
        </row>
        <row r="23">
          <cell r="D23" t="str">
            <v>ახალციხე</v>
          </cell>
          <cell r="G23" t="str">
            <v>ბენზინი</v>
          </cell>
          <cell r="L23">
            <v>100</v>
          </cell>
        </row>
        <row r="24">
          <cell r="D24" t="str">
            <v>ახმეტა</v>
          </cell>
          <cell r="G24" t="str">
            <v>დიზელი</v>
          </cell>
          <cell r="L24">
            <v>775</v>
          </cell>
        </row>
        <row r="25">
          <cell r="D25" t="str">
            <v>ახმეტა</v>
          </cell>
          <cell r="G25" t="str">
            <v>დიზელი</v>
          </cell>
          <cell r="L25">
            <v>775</v>
          </cell>
        </row>
        <row r="26">
          <cell r="D26" t="str">
            <v>ახმეტა</v>
          </cell>
          <cell r="G26" t="str">
            <v>დიზელი</v>
          </cell>
          <cell r="L26">
            <v>775</v>
          </cell>
        </row>
        <row r="27">
          <cell r="D27" t="str">
            <v>ახმეტა</v>
          </cell>
          <cell r="G27" t="str">
            <v>დიზელი</v>
          </cell>
          <cell r="L27">
            <v>775</v>
          </cell>
        </row>
        <row r="28">
          <cell r="D28" t="str">
            <v>ბაღდათი</v>
          </cell>
          <cell r="G28" t="str">
            <v>დიზელი</v>
          </cell>
          <cell r="L28">
            <v>775</v>
          </cell>
        </row>
        <row r="29">
          <cell r="D29" t="str">
            <v>ბაღდათი</v>
          </cell>
          <cell r="G29" t="str">
            <v>დიზელი</v>
          </cell>
          <cell r="L29">
            <v>775</v>
          </cell>
        </row>
        <row r="30">
          <cell r="D30" t="str">
            <v>ბოლნისი</v>
          </cell>
          <cell r="G30" t="str">
            <v>დიზელი</v>
          </cell>
          <cell r="L30">
            <v>850</v>
          </cell>
        </row>
        <row r="31">
          <cell r="D31" t="str">
            <v>ბოლნისი</v>
          </cell>
          <cell r="G31" t="str">
            <v>დიზელი</v>
          </cell>
          <cell r="L31">
            <v>850</v>
          </cell>
        </row>
        <row r="32">
          <cell r="D32" t="str">
            <v>ბოლნისი</v>
          </cell>
          <cell r="G32" t="str">
            <v>დიზელი</v>
          </cell>
          <cell r="L32">
            <v>950</v>
          </cell>
        </row>
        <row r="33">
          <cell r="D33" t="str">
            <v>ბორჯომი</v>
          </cell>
          <cell r="G33" t="str">
            <v>დიზელი</v>
          </cell>
          <cell r="L33">
            <v>775</v>
          </cell>
        </row>
        <row r="34">
          <cell r="D34" t="str">
            <v>ბორჯომი</v>
          </cell>
          <cell r="G34" t="str">
            <v>დიზელი</v>
          </cell>
          <cell r="L34">
            <v>775</v>
          </cell>
        </row>
        <row r="35">
          <cell r="D35" t="str">
            <v>ბორჯომი</v>
          </cell>
          <cell r="G35" t="str">
            <v>დიზელი</v>
          </cell>
          <cell r="L35">
            <v>775</v>
          </cell>
        </row>
        <row r="36">
          <cell r="D36" t="str">
            <v>ბორჯომი</v>
          </cell>
          <cell r="G36" t="str">
            <v>დიზელი</v>
          </cell>
          <cell r="L36">
            <v>775</v>
          </cell>
        </row>
        <row r="37">
          <cell r="D37" t="str">
            <v>გარდაბანი</v>
          </cell>
          <cell r="G37" t="str">
            <v>დიზელი</v>
          </cell>
          <cell r="L37">
            <v>775</v>
          </cell>
        </row>
        <row r="38">
          <cell r="D38" t="str">
            <v>გარდაბანი</v>
          </cell>
          <cell r="G38" t="str">
            <v>დიზელი</v>
          </cell>
          <cell r="L38">
            <v>900</v>
          </cell>
        </row>
        <row r="39">
          <cell r="D39" t="str">
            <v>გარდაბანი</v>
          </cell>
          <cell r="G39" t="str">
            <v>დიზელი</v>
          </cell>
          <cell r="L39">
            <v>1200</v>
          </cell>
        </row>
        <row r="40">
          <cell r="D40" t="str">
            <v>გარდაბანი-გამარჯვება</v>
          </cell>
          <cell r="G40" t="str">
            <v>დიზელი</v>
          </cell>
          <cell r="L40">
            <v>1300</v>
          </cell>
        </row>
        <row r="41">
          <cell r="D41" t="str">
            <v>გარდაბანი-თელეთი</v>
          </cell>
          <cell r="G41" t="str">
            <v>დიზელი</v>
          </cell>
          <cell r="L41">
            <v>775</v>
          </cell>
        </row>
        <row r="42">
          <cell r="D42" t="str">
            <v>გორი</v>
          </cell>
          <cell r="G42" t="str">
            <v>დიზელი</v>
          </cell>
          <cell r="L42">
            <v>800</v>
          </cell>
        </row>
        <row r="43">
          <cell r="D43" t="str">
            <v>გორი</v>
          </cell>
          <cell r="G43" t="str">
            <v>დიზელი</v>
          </cell>
          <cell r="L43">
            <v>775</v>
          </cell>
        </row>
        <row r="44">
          <cell r="D44" t="str">
            <v>გორი</v>
          </cell>
          <cell r="G44" t="str">
            <v>დიზელი</v>
          </cell>
          <cell r="L44">
            <v>775</v>
          </cell>
        </row>
        <row r="45">
          <cell r="D45" t="str">
            <v>გორი</v>
          </cell>
          <cell r="G45" t="str">
            <v>დიზელი</v>
          </cell>
          <cell r="L45">
            <v>775</v>
          </cell>
        </row>
        <row r="46">
          <cell r="D46" t="str">
            <v>გორი</v>
          </cell>
          <cell r="G46" t="str">
            <v>დიზელი</v>
          </cell>
          <cell r="L46">
            <v>775</v>
          </cell>
        </row>
        <row r="47">
          <cell r="D47" t="str">
            <v>გორი-ტყვიავი</v>
          </cell>
          <cell r="G47" t="str">
            <v>დიზელი</v>
          </cell>
          <cell r="L47">
            <v>900</v>
          </cell>
        </row>
        <row r="48">
          <cell r="D48" t="str">
            <v>გორი-ტყვიავი</v>
          </cell>
          <cell r="G48" t="str">
            <v>დიზელი</v>
          </cell>
          <cell r="L48">
            <v>950</v>
          </cell>
        </row>
        <row r="49">
          <cell r="D49" t="str">
            <v>გორი-ტყვიავი</v>
          </cell>
          <cell r="G49" t="str">
            <v>დიზელი</v>
          </cell>
          <cell r="L49">
            <v>775</v>
          </cell>
        </row>
        <row r="50">
          <cell r="D50" t="str">
            <v>გურჯაანი</v>
          </cell>
          <cell r="G50" t="str">
            <v>დიზელი</v>
          </cell>
          <cell r="L50">
            <v>775</v>
          </cell>
        </row>
        <row r="51">
          <cell r="D51" t="str">
            <v>გურჯაანი</v>
          </cell>
          <cell r="G51" t="str">
            <v>დიზელი</v>
          </cell>
          <cell r="L51">
            <v>850</v>
          </cell>
        </row>
        <row r="52">
          <cell r="D52" t="str">
            <v>გურჯაანი</v>
          </cell>
          <cell r="G52" t="str">
            <v>დიზელი</v>
          </cell>
          <cell r="L52">
            <v>900</v>
          </cell>
        </row>
        <row r="53">
          <cell r="D53" t="str">
            <v>გურჯაანი-კაჭრეთი</v>
          </cell>
          <cell r="G53" t="str">
            <v>დიზელი</v>
          </cell>
          <cell r="L53">
            <v>775</v>
          </cell>
        </row>
        <row r="54">
          <cell r="D54" t="str">
            <v>დედოფლისწყარო</v>
          </cell>
          <cell r="G54" t="str">
            <v>დიზელი</v>
          </cell>
          <cell r="L54">
            <v>775</v>
          </cell>
        </row>
        <row r="55">
          <cell r="D55" t="str">
            <v>დედოფლისწყარო</v>
          </cell>
          <cell r="G55" t="str">
            <v>დიზელი</v>
          </cell>
          <cell r="L55">
            <v>775</v>
          </cell>
        </row>
        <row r="56">
          <cell r="D56" t="str">
            <v>დედოფლისწყარო</v>
          </cell>
          <cell r="G56" t="str">
            <v>დიზელი</v>
          </cell>
          <cell r="L56">
            <v>775</v>
          </cell>
        </row>
        <row r="57">
          <cell r="D57" t="str">
            <v>დმანისი</v>
          </cell>
          <cell r="G57" t="str">
            <v>დიზელი</v>
          </cell>
          <cell r="L57">
            <v>875</v>
          </cell>
        </row>
        <row r="58">
          <cell r="D58" t="str">
            <v>დმანისი</v>
          </cell>
          <cell r="G58" t="str">
            <v>დიზელი</v>
          </cell>
          <cell r="L58">
            <v>950</v>
          </cell>
        </row>
        <row r="59">
          <cell r="D59" t="str">
            <v>დუშეთი</v>
          </cell>
          <cell r="G59" t="str">
            <v>დიზელი</v>
          </cell>
          <cell r="L59">
            <v>800</v>
          </cell>
        </row>
        <row r="60">
          <cell r="D60" t="str">
            <v>დუშეთი</v>
          </cell>
          <cell r="G60" t="str">
            <v>დიზელი</v>
          </cell>
          <cell r="L60">
            <v>775</v>
          </cell>
        </row>
        <row r="61">
          <cell r="D61" t="str">
            <v>დუშეთი</v>
          </cell>
          <cell r="G61" t="str">
            <v>დიზელი</v>
          </cell>
          <cell r="L61">
            <v>800</v>
          </cell>
        </row>
        <row r="62">
          <cell r="D62" t="str">
            <v>ვანი</v>
          </cell>
          <cell r="G62" t="str">
            <v>დიზელი</v>
          </cell>
          <cell r="L62">
            <v>800</v>
          </cell>
        </row>
        <row r="63">
          <cell r="D63" t="str">
            <v>ვანი</v>
          </cell>
          <cell r="G63" t="str">
            <v>დიზელი</v>
          </cell>
          <cell r="L63">
            <v>775</v>
          </cell>
        </row>
        <row r="64">
          <cell r="D64" t="str">
            <v>ზესტაფონი</v>
          </cell>
          <cell r="G64" t="str">
            <v>დიზელი</v>
          </cell>
          <cell r="L64">
            <v>850</v>
          </cell>
        </row>
        <row r="65">
          <cell r="D65" t="str">
            <v>ზესტაფონი</v>
          </cell>
          <cell r="G65" t="str">
            <v>დიზელი</v>
          </cell>
          <cell r="L65">
            <v>775</v>
          </cell>
        </row>
        <row r="66">
          <cell r="D66" t="str">
            <v>ზესტაფონი</v>
          </cell>
          <cell r="G66" t="str">
            <v>დიზელი</v>
          </cell>
          <cell r="L66">
            <v>900</v>
          </cell>
        </row>
        <row r="67">
          <cell r="D67" t="str">
            <v>ზუგდიდი</v>
          </cell>
          <cell r="G67" t="str">
            <v>დიზელი</v>
          </cell>
          <cell r="L67">
            <v>1250</v>
          </cell>
        </row>
        <row r="68">
          <cell r="D68" t="str">
            <v>ზუგდიდი</v>
          </cell>
          <cell r="G68" t="str">
            <v>დიზელი</v>
          </cell>
          <cell r="L68">
            <v>1200</v>
          </cell>
        </row>
        <row r="69">
          <cell r="D69" t="str">
            <v>ზუგდიდი</v>
          </cell>
          <cell r="G69" t="str">
            <v>დიზელი</v>
          </cell>
          <cell r="L69">
            <v>1200</v>
          </cell>
        </row>
        <row r="70">
          <cell r="D70" t="str">
            <v>ზუგდიდი</v>
          </cell>
          <cell r="G70" t="str">
            <v>დიზელი</v>
          </cell>
          <cell r="L70">
            <v>1200</v>
          </cell>
        </row>
        <row r="71">
          <cell r="D71" t="str">
            <v>ზუგდიდი</v>
          </cell>
          <cell r="G71" t="str">
            <v>დიზელი</v>
          </cell>
          <cell r="L71">
            <v>1250</v>
          </cell>
        </row>
        <row r="72">
          <cell r="D72" t="str">
            <v>ზუგდიდი</v>
          </cell>
          <cell r="G72" t="str">
            <v>დიზელი</v>
          </cell>
          <cell r="L72">
            <v>1200</v>
          </cell>
        </row>
        <row r="73">
          <cell r="D73" t="str">
            <v>ზუგდიდი</v>
          </cell>
          <cell r="G73" t="str">
            <v>ბენზინი</v>
          </cell>
          <cell r="L73">
            <v>100</v>
          </cell>
        </row>
        <row r="74">
          <cell r="D74" t="str">
            <v>თბილისი</v>
          </cell>
          <cell r="G74" t="str">
            <v>ბენზინი</v>
          </cell>
          <cell r="L74">
            <v>200</v>
          </cell>
        </row>
        <row r="75">
          <cell r="D75" t="str">
            <v>თბილისი</v>
          </cell>
          <cell r="G75" t="str">
            <v>ბენზინი</v>
          </cell>
          <cell r="L75">
            <v>250</v>
          </cell>
        </row>
        <row r="76">
          <cell r="D76" t="str">
            <v>თბილისი</v>
          </cell>
          <cell r="G76" t="str">
            <v>ბენზინი</v>
          </cell>
          <cell r="L76">
            <v>250</v>
          </cell>
        </row>
        <row r="77">
          <cell r="D77" t="str">
            <v>თბილისი</v>
          </cell>
          <cell r="G77" t="str">
            <v>ბენზინი</v>
          </cell>
          <cell r="L77">
            <v>200</v>
          </cell>
        </row>
        <row r="78">
          <cell r="D78" t="str">
            <v>თბილისი</v>
          </cell>
          <cell r="G78" t="str">
            <v>ბენზინი</v>
          </cell>
          <cell r="L78">
            <v>200</v>
          </cell>
        </row>
        <row r="79">
          <cell r="D79" t="str">
            <v>თბილისი</v>
          </cell>
          <cell r="G79" t="str">
            <v>დიზელი</v>
          </cell>
          <cell r="L79">
            <v>1400</v>
          </cell>
        </row>
        <row r="80">
          <cell r="D80" t="str">
            <v>თბილისი</v>
          </cell>
          <cell r="G80" t="str">
            <v>ბენზინი</v>
          </cell>
          <cell r="L80">
            <v>400</v>
          </cell>
        </row>
        <row r="81">
          <cell r="D81" t="str">
            <v>თეთრიწყარო</v>
          </cell>
          <cell r="G81" t="str">
            <v>დიზელი</v>
          </cell>
          <cell r="L81">
            <v>0</v>
          </cell>
        </row>
        <row r="82">
          <cell r="D82" t="str">
            <v>თეთრიწყარო</v>
          </cell>
          <cell r="G82" t="str">
            <v>დიზელი</v>
          </cell>
          <cell r="L82">
            <v>775</v>
          </cell>
        </row>
        <row r="83">
          <cell r="D83" t="str">
            <v>თეთრიწყარო</v>
          </cell>
          <cell r="G83" t="str">
            <v>დიზელი</v>
          </cell>
          <cell r="L83">
            <v>775</v>
          </cell>
        </row>
        <row r="84">
          <cell r="D84" t="str">
            <v>თეთრიწყარო</v>
          </cell>
          <cell r="G84" t="str">
            <v>ბენზინი</v>
          </cell>
          <cell r="L84">
            <v>100</v>
          </cell>
        </row>
        <row r="85">
          <cell r="D85" t="str">
            <v>თეთრიწყარო</v>
          </cell>
          <cell r="G85" t="str">
            <v>დიზელი</v>
          </cell>
          <cell r="L85">
            <v>900</v>
          </cell>
        </row>
        <row r="86">
          <cell r="D86" t="str">
            <v>თეთრიწყარო-მანგლისი</v>
          </cell>
          <cell r="G86" t="str">
            <v>ბენზინი</v>
          </cell>
          <cell r="L86">
            <v>775</v>
          </cell>
        </row>
        <row r="87">
          <cell r="D87" t="str">
            <v>თელავი</v>
          </cell>
          <cell r="G87" t="str">
            <v>დიზელი</v>
          </cell>
          <cell r="L87">
            <v>775</v>
          </cell>
        </row>
        <row r="88">
          <cell r="D88" t="str">
            <v>თელავი</v>
          </cell>
          <cell r="G88" t="str">
            <v>დიზელი</v>
          </cell>
          <cell r="L88">
            <v>775</v>
          </cell>
        </row>
        <row r="89">
          <cell r="D89" t="str">
            <v>თელავი</v>
          </cell>
          <cell r="G89" t="str">
            <v>დიზელი</v>
          </cell>
          <cell r="L89">
            <v>0</v>
          </cell>
        </row>
        <row r="90">
          <cell r="D90" t="str">
            <v>თელავი</v>
          </cell>
          <cell r="G90" t="str">
            <v>დიზელი</v>
          </cell>
          <cell r="L90">
            <v>775</v>
          </cell>
        </row>
        <row r="91">
          <cell r="D91" t="str">
            <v>თელავი</v>
          </cell>
          <cell r="G91" t="str">
            <v>დიზელი</v>
          </cell>
          <cell r="L91">
            <v>775</v>
          </cell>
        </row>
        <row r="92">
          <cell r="D92" t="str">
            <v>თელავი</v>
          </cell>
          <cell r="G92" t="str">
            <v>დიზელი</v>
          </cell>
          <cell r="L92">
            <v>900</v>
          </cell>
        </row>
        <row r="93">
          <cell r="D93" t="str">
            <v>თერჯოლა</v>
          </cell>
          <cell r="G93" t="str">
            <v>დიზელი</v>
          </cell>
          <cell r="L93">
            <v>775</v>
          </cell>
        </row>
        <row r="94">
          <cell r="D94" t="str">
            <v>თერჯოლა</v>
          </cell>
          <cell r="G94" t="str">
            <v>დიზელი</v>
          </cell>
          <cell r="L94">
            <v>775</v>
          </cell>
        </row>
        <row r="95">
          <cell r="D95" t="str">
            <v>თიანეთი</v>
          </cell>
          <cell r="G95" t="str">
            <v>დიზელი</v>
          </cell>
          <cell r="L95">
            <v>775</v>
          </cell>
        </row>
        <row r="96">
          <cell r="D96" t="str">
            <v>თიანეთი</v>
          </cell>
          <cell r="G96" t="str">
            <v>დიზელი</v>
          </cell>
          <cell r="L96">
            <v>775</v>
          </cell>
        </row>
        <row r="97">
          <cell r="D97" t="str">
            <v>თიანეთი</v>
          </cell>
          <cell r="G97" t="str">
            <v>დიზელი</v>
          </cell>
          <cell r="L97">
            <v>100</v>
          </cell>
        </row>
        <row r="98">
          <cell r="D98" t="str">
            <v>თიანეთი</v>
          </cell>
          <cell r="G98" t="str">
            <v>ბენზინი</v>
          </cell>
          <cell r="L98">
            <v>0</v>
          </cell>
        </row>
        <row r="99">
          <cell r="D99" t="str">
            <v>თიანეთი</v>
          </cell>
          <cell r="G99" t="str">
            <v>ბენზინი</v>
          </cell>
          <cell r="L99">
            <v>100</v>
          </cell>
        </row>
        <row r="100">
          <cell r="D100" t="str">
            <v>თიანეთი</v>
          </cell>
          <cell r="G100" t="str">
            <v>დიზელი</v>
          </cell>
          <cell r="L100">
            <v>1000</v>
          </cell>
        </row>
        <row r="101">
          <cell r="D101" t="str">
            <v>კასპი</v>
          </cell>
          <cell r="G101" t="str">
            <v>დიზელი</v>
          </cell>
          <cell r="L101">
            <v>775</v>
          </cell>
        </row>
        <row r="102">
          <cell r="D102" t="str">
            <v>კასპი</v>
          </cell>
          <cell r="G102" t="str">
            <v>დიზელი</v>
          </cell>
          <cell r="L102">
            <v>850</v>
          </cell>
        </row>
        <row r="103">
          <cell r="D103" t="str">
            <v>კასპი</v>
          </cell>
          <cell r="G103" t="str">
            <v>ბენზინი</v>
          </cell>
          <cell r="L103">
            <v>100</v>
          </cell>
        </row>
        <row r="104">
          <cell r="D104" t="str">
            <v>კასპი</v>
          </cell>
          <cell r="G104" t="str">
            <v>დიზელი</v>
          </cell>
          <cell r="L104">
            <v>900</v>
          </cell>
        </row>
        <row r="105">
          <cell r="D105" t="str">
            <v>კოდა</v>
          </cell>
          <cell r="G105" t="str">
            <v>ბენზინი</v>
          </cell>
          <cell r="L105">
            <v>0</v>
          </cell>
        </row>
        <row r="106">
          <cell r="D106" t="str">
            <v>კოდა</v>
          </cell>
          <cell r="G106" t="str">
            <v>დიზელი</v>
          </cell>
          <cell r="L106">
            <v>900</v>
          </cell>
        </row>
        <row r="107">
          <cell r="D107" t="str">
            <v>ლაგოდეხი</v>
          </cell>
          <cell r="G107" t="str">
            <v>დიზელი</v>
          </cell>
          <cell r="L107">
            <v>775</v>
          </cell>
        </row>
        <row r="108">
          <cell r="D108" t="str">
            <v>ლაგოდეხი</v>
          </cell>
          <cell r="G108" t="str">
            <v>დიზელი</v>
          </cell>
          <cell r="L108">
            <v>775</v>
          </cell>
        </row>
        <row r="109">
          <cell r="D109" t="str">
            <v>ლანჩხუთი</v>
          </cell>
          <cell r="G109" t="str">
            <v>დიზელი</v>
          </cell>
          <cell r="L109">
            <v>775</v>
          </cell>
        </row>
        <row r="110">
          <cell r="D110" t="str">
            <v>ლანჩხუთი</v>
          </cell>
          <cell r="G110" t="str">
            <v>დიზელი</v>
          </cell>
          <cell r="L110">
            <v>775</v>
          </cell>
        </row>
        <row r="111">
          <cell r="D111" t="str">
            <v>ლანჩხუთი</v>
          </cell>
          <cell r="G111" t="str">
            <v>ბენზინი</v>
          </cell>
          <cell r="L111">
            <v>0</v>
          </cell>
        </row>
        <row r="112">
          <cell r="D112" t="str">
            <v>ლანჩხუთი</v>
          </cell>
          <cell r="G112" t="str">
            <v>დიზელი</v>
          </cell>
          <cell r="L112">
            <v>900</v>
          </cell>
        </row>
        <row r="113">
          <cell r="D113" t="str">
            <v>ლენტეხი</v>
          </cell>
          <cell r="G113" t="str">
            <v>დიზელი</v>
          </cell>
          <cell r="L113">
            <v>775</v>
          </cell>
        </row>
        <row r="114">
          <cell r="D114" t="str">
            <v>ლენტეხი</v>
          </cell>
          <cell r="G114" t="str">
            <v>ბენზინი</v>
          </cell>
          <cell r="L114">
            <v>150</v>
          </cell>
        </row>
        <row r="115">
          <cell r="D115" t="str">
            <v>ლენტეხი</v>
          </cell>
          <cell r="G115" t="str">
            <v>დიზელი</v>
          </cell>
          <cell r="L115">
            <v>775</v>
          </cell>
        </row>
        <row r="116">
          <cell r="D116" t="str">
            <v>მარნეული</v>
          </cell>
          <cell r="G116" t="str">
            <v>დიზელი</v>
          </cell>
          <cell r="L116">
            <v>775</v>
          </cell>
        </row>
        <row r="117">
          <cell r="D117" t="str">
            <v>მარნეული</v>
          </cell>
          <cell r="G117" t="str">
            <v>დიზელი</v>
          </cell>
          <cell r="L117">
            <v>850</v>
          </cell>
        </row>
        <row r="118">
          <cell r="D118" t="str">
            <v>მარნეული</v>
          </cell>
          <cell r="G118" t="str">
            <v>დიზელი</v>
          </cell>
          <cell r="L118">
            <v>1150</v>
          </cell>
        </row>
        <row r="119">
          <cell r="D119" t="str">
            <v>მარნეული</v>
          </cell>
          <cell r="G119" t="str">
            <v>დიზელი</v>
          </cell>
          <cell r="L119">
            <v>1150</v>
          </cell>
        </row>
        <row r="120">
          <cell r="D120" t="str">
            <v>მარნეული</v>
          </cell>
          <cell r="G120" t="str">
            <v>დიზელი</v>
          </cell>
          <cell r="L120">
            <v>900</v>
          </cell>
        </row>
        <row r="121">
          <cell r="D121" t="str">
            <v>მარტვილი</v>
          </cell>
          <cell r="G121" t="str">
            <v>დიზელი</v>
          </cell>
          <cell r="L121">
            <v>775</v>
          </cell>
        </row>
        <row r="122">
          <cell r="D122" t="str">
            <v>მარტვილი</v>
          </cell>
          <cell r="G122" t="str">
            <v>დიზელი</v>
          </cell>
          <cell r="L122">
            <v>775</v>
          </cell>
        </row>
        <row r="123">
          <cell r="D123" t="str">
            <v>მარტვილი</v>
          </cell>
          <cell r="G123" t="str">
            <v>ბენზინი</v>
          </cell>
          <cell r="L123">
            <v>100</v>
          </cell>
        </row>
        <row r="124">
          <cell r="D124" t="str">
            <v>მარტვილი</v>
          </cell>
          <cell r="G124" t="str">
            <v>დიზელი</v>
          </cell>
          <cell r="L124">
            <v>900</v>
          </cell>
        </row>
        <row r="125">
          <cell r="D125" t="str">
            <v>მესტია</v>
          </cell>
          <cell r="G125" t="str">
            <v>დიზელი</v>
          </cell>
          <cell r="L125">
            <v>775</v>
          </cell>
        </row>
        <row r="126">
          <cell r="D126" t="str">
            <v>მესტია</v>
          </cell>
          <cell r="G126" t="str">
            <v>დიზელი</v>
          </cell>
          <cell r="L126">
            <v>775</v>
          </cell>
        </row>
        <row r="127">
          <cell r="D127" t="str">
            <v>მცხეთა</v>
          </cell>
          <cell r="G127" t="str">
            <v>დიზელი</v>
          </cell>
          <cell r="L127">
            <v>1000</v>
          </cell>
        </row>
        <row r="128">
          <cell r="D128" t="str">
            <v>მცხეთა</v>
          </cell>
          <cell r="G128" t="str">
            <v>დიზელი</v>
          </cell>
          <cell r="L128">
            <v>1000</v>
          </cell>
        </row>
        <row r="129">
          <cell r="D129" t="str">
            <v>მცხეთა</v>
          </cell>
          <cell r="G129" t="str">
            <v>დიზელი</v>
          </cell>
          <cell r="L129">
            <v>950</v>
          </cell>
        </row>
        <row r="130">
          <cell r="D130" t="str">
            <v>ნინოწმინდა</v>
          </cell>
          <cell r="G130" t="str">
            <v>დიზელი</v>
          </cell>
          <cell r="L130">
            <v>775</v>
          </cell>
        </row>
        <row r="131">
          <cell r="D131" t="str">
            <v>ნინოწმინდა</v>
          </cell>
          <cell r="G131" t="str">
            <v>ბენზინი</v>
          </cell>
          <cell r="L131">
            <v>0</v>
          </cell>
        </row>
        <row r="132">
          <cell r="D132" t="str">
            <v>ნინოწმინდა</v>
          </cell>
          <cell r="G132" t="str">
            <v>დიზელი</v>
          </cell>
          <cell r="L132">
            <v>900</v>
          </cell>
        </row>
        <row r="133">
          <cell r="D133" t="str">
            <v>ოზურგეთი</v>
          </cell>
          <cell r="G133" t="str">
            <v>დიზელი</v>
          </cell>
          <cell r="L133">
            <v>1000</v>
          </cell>
        </row>
        <row r="134">
          <cell r="D134" t="str">
            <v>ოზურგეთი</v>
          </cell>
          <cell r="G134" t="str">
            <v>დიზელი</v>
          </cell>
          <cell r="L134">
            <v>950</v>
          </cell>
        </row>
        <row r="135">
          <cell r="D135" t="str">
            <v>ოზურგეთი</v>
          </cell>
          <cell r="G135" t="str">
            <v>დიზელი</v>
          </cell>
          <cell r="L135">
            <v>1000</v>
          </cell>
        </row>
        <row r="136">
          <cell r="D136" t="str">
            <v>ოზურგეთი</v>
          </cell>
          <cell r="G136" t="str">
            <v>დიზელი</v>
          </cell>
          <cell r="L136">
            <v>1050</v>
          </cell>
        </row>
        <row r="137">
          <cell r="D137" t="str">
            <v>ონი</v>
          </cell>
          <cell r="G137" t="str">
            <v>დიზელი</v>
          </cell>
          <cell r="L137">
            <v>775</v>
          </cell>
        </row>
        <row r="138">
          <cell r="D138" t="str">
            <v>ონი</v>
          </cell>
          <cell r="G138" t="str">
            <v>ბენზინი</v>
          </cell>
          <cell r="L138">
            <v>100</v>
          </cell>
        </row>
        <row r="139">
          <cell r="D139" t="str">
            <v>ონი</v>
          </cell>
          <cell r="G139" t="str">
            <v>დიზელი</v>
          </cell>
          <cell r="L139">
            <v>900</v>
          </cell>
        </row>
        <row r="140">
          <cell r="D140" t="str">
            <v>რეანომობილი</v>
          </cell>
          <cell r="G140" t="str">
            <v>დიზელი</v>
          </cell>
          <cell r="L140">
            <v>1000</v>
          </cell>
        </row>
        <row r="141">
          <cell r="D141" t="str">
            <v>რეანომობილი</v>
          </cell>
          <cell r="G141" t="str">
            <v>დიზელი</v>
          </cell>
          <cell r="L141">
            <v>1500</v>
          </cell>
        </row>
        <row r="142">
          <cell r="D142" t="str">
            <v>რეანომობილი</v>
          </cell>
          <cell r="G142" t="str">
            <v>დიზელი</v>
          </cell>
          <cell r="L142">
            <v>1000</v>
          </cell>
        </row>
        <row r="143">
          <cell r="D143" t="str">
            <v>რუსთავი</v>
          </cell>
          <cell r="G143" t="str">
            <v>დიზელი</v>
          </cell>
          <cell r="L143">
            <v>775</v>
          </cell>
        </row>
        <row r="144">
          <cell r="D144" t="str">
            <v>რუსთავი</v>
          </cell>
          <cell r="G144" t="str">
            <v>დიზელი</v>
          </cell>
          <cell r="L144">
            <v>775</v>
          </cell>
        </row>
        <row r="145">
          <cell r="D145" t="str">
            <v>რუსთავი</v>
          </cell>
          <cell r="G145" t="str">
            <v>დიზელი</v>
          </cell>
          <cell r="L145">
            <v>775</v>
          </cell>
        </row>
        <row r="146">
          <cell r="D146" t="str">
            <v>რუსთავი</v>
          </cell>
          <cell r="G146" t="str">
            <v>დიზელი</v>
          </cell>
          <cell r="L146">
            <v>775</v>
          </cell>
        </row>
        <row r="147">
          <cell r="D147" t="str">
            <v>რუსთავი</v>
          </cell>
          <cell r="G147" t="str">
            <v>დიზელი</v>
          </cell>
          <cell r="L147">
            <v>775</v>
          </cell>
        </row>
        <row r="148">
          <cell r="D148" t="str">
            <v>რუსთავი</v>
          </cell>
          <cell r="G148" t="str">
            <v>დიზელი</v>
          </cell>
          <cell r="L148">
            <v>775</v>
          </cell>
        </row>
        <row r="149">
          <cell r="D149" t="str">
            <v>რუსთავი</v>
          </cell>
          <cell r="G149" t="str">
            <v>დიზელი</v>
          </cell>
          <cell r="L149">
            <v>775</v>
          </cell>
        </row>
        <row r="150">
          <cell r="D150" t="str">
            <v>საგარეჯო</v>
          </cell>
          <cell r="G150" t="str">
            <v>ბენზინი</v>
          </cell>
          <cell r="L150">
            <v>1100</v>
          </cell>
        </row>
        <row r="151">
          <cell r="D151" t="str">
            <v>საგარეჯო</v>
          </cell>
          <cell r="G151" t="str">
            <v>დიზელი</v>
          </cell>
          <cell r="L151">
            <v>800</v>
          </cell>
        </row>
        <row r="152">
          <cell r="D152" t="str">
            <v>საგარეჯო</v>
          </cell>
          <cell r="G152" t="str">
            <v>დიზელი</v>
          </cell>
          <cell r="L152">
            <v>775</v>
          </cell>
        </row>
        <row r="153">
          <cell r="D153" t="str">
            <v>საგარეჯო</v>
          </cell>
          <cell r="G153" t="str">
            <v>დიზელი</v>
          </cell>
          <cell r="L153">
            <v>800</v>
          </cell>
        </row>
        <row r="154">
          <cell r="D154" t="str">
            <v>საგარეჯო - გომბორი</v>
          </cell>
          <cell r="G154" t="str">
            <v>ბენზინი</v>
          </cell>
          <cell r="L154">
            <v>100</v>
          </cell>
        </row>
        <row r="155">
          <cell r="D155" t="str">
            <v>სამტრედია</v>
          </cell>
          <cell r="G155" t="str">
            <v>დიზელი</v>
          </cell>
          <cell r="L155">
            <v>775</v>
          </cell>
        </row>
        <row r="156">
          <cell r="D156" t="str">
            <v>სამტრედია</v>
          </cell>
          <cell r="G156" t="str">
            <v>დიზელი</v>
          </cell>
          <cell r="L156">
            <v>775</v>
          </cell>
        </row>
        <row r="157">
          <cell r="D157" t="str">
            <v>სამტრედია</v>
          </cell>
          <cell r="G157" t="str">
            <v>დიზელი</v>
          </cell>
          <cell r="L157">
            <v>775</v>
          </cell>
        </row>
        <row r="158">
          <cell r="D158" t="str">
            <v>საჩხერე</v>
          </cell>
          <cell r="G158" t="str">
            <v>დიზელი</v>
          </cell>
          <cell r="L158">
            <v>850</v>
          </cell>
        </row>
        <row r="159">
          <cell r="D159" t="str">
            <v>საჩხერე</v>
          </cell>
          <cell r="G159" t="str">
            <v>დიზელი</v>
          </cell>
          <cell r="L159">
            <v>850</v>
          </cell>
        </row>
        <row r="160">
          <cell r="D160" t="str">
            <v>საჩხერე</v>
          </cell>
          <cell r="G160" t="str">
            <v>დიზელი</v>
          </cell>
          <cell r="L160">
            <v>850</v>
          </cell>
        </row>
        <row r="161">
          <cell r="D161" t="str">
            <v>სენაკი</v>
          </cell>
          <cell r="G161" t="str">
            <v>დიზელი</v>
          </cell>
          <cell r="L161">
            <v>775</v>
          </cell>
        </row>
        <row r="162">
          <cell r="D162" t="str">
            <v>სენაკი</v>
          </cell>
          <cell r="G162" t="str">
            <v>დიზელი</v>
          </cell>
          <cell r="L162">
            <v>775</v>
          </cell>
        </row>
        <row r="163">
          <cell r="D163" t="str">
            <v>სენაკი</v>
          </cell>
          <cell r="G163" t="str">
            <v>დიზელი</v>
          </cell>
          <cell r="L163">
            <v>775</v>
          </cell>
        </row>
        <row r="164">
          <cell r="D164" t="str">
            <v>სიღნაღი</v>
          </cell>
          <cell r="G164" t="str">
            <v>ბენზინი</v>
          </cell>
          <cell r="L164">
            <v>150</v>
          </cell>
        </row>
        <row r="165">
          <cell r="D165" t="str">
            <v>სიღნაღი</v>
          </cell>
          <cell r="G165" t="str">
            <v>დიზელი</v>
          </cell>
          <cell r="L165">
            <v>775</v>
          </cell>
        </row>
        <row r="166">
          <cell r="D166" t="str">
            <v>სიღნაღი</v>
          </cell>
          <cell r="G166" t="str">
            <v>დიზელი</v>
          </cell>
          <cell r="L166">
            <v>775</v>
          </cell>
        </row>
        <row r="167">
          <cell r="D167" t="str">
            <v>სიღნაღი</v>
          </cell>
          <cell r="G167" t="str">
            <v>ბენზინი</v>
          </cell>
          <cell r="L167">
            <v>775</v>
          </cell>
        </row>
        <row r="168">
          <cell r="D168" t="str">
            <v>სიღნაღი</v>
          </cell>
          <cell r="G168" t="str">
            <v>დიზელი</v>
          </cell>
          <cell r="L168">
            <v>775</v>
          </cell>
        </row>
        <row r="169">
          <cell r="D169" t="str">
            <v>ტყიბული</v>
          </cell>
          <cell r="G169" t="str">
            <v>დიზელი</v>
          </cell>
          <cell r="L169">
            <v>775</v>
          </cell>
        </row>
        <row r="170">
          <cell r="D170" t="str">
            <v>ტყიბული</v>
          </cell>
          <cell r="G170" t="str">
            <v>დიზელი</v>
          </cell>
          <cell r="L170">
            <v>775</v>
          </cell>
        </row>
        <row r="171">
          <cell r="D171" t="str">
            <v>ტყიბული</v>
          </cell>
          <cell r="G171" t="str">
            <v>დიზელი</v>
          </cell>
          <cell r="L171">
            <v>900</v>
          </cell>
        </row>
        <row r="172">
          <cell r="D172" t="str">
            <v>ფოთი</v>
          </cell>
          <cell r="G172" t="str">
            <v>დიზელი</v>
          </cell>
          <cell r="L172">
            <v>775</v>
          </cell>
        </row>
        <row r="173">
          <cell r="D173" t="str">
            <v>ფოთი</v>
          </cell>
          <cell r="G173" t="str">
            <v>დიზელი</v>
          </cell>
          <cell r="L173">
            <v>0</v>
          </cell>
        </row>
        <row r="174">
          <cell r="D174" t="str">
            <v>ფოთი</v>
          </cell>
          <cell r="G174" t="str">
            <v>დიზელი</v>
          </cell>
          <cell r="L174">
            <v>775</v>
          </cell>
        </row>
        <row r="175">
          <cell r="D175" t="str">
            <v>ფოთი</v>
          </cell>
          <cell r="G175" t="str">
            <v>დიზელი</v>
          </cell>
          <cell r="L175">
            <v>775</v>
          </cell>
        </row>
        <row r="176">
          <cell r="D176" t="str">
            <v>ფოთი</v>
          </cell>
          <cell r="G176" t="str">
            <v>დიზელი</v>
          </cell>
          <cell r="L176">
            <v>975</v>
          </cell>
        </row>
        <row r="177">
          <cell r="D177" t="str">
            <v>ფოთი</v>
          </cell>
          <cell r="G177" t="str">
            <v>დიზელი</v>
          </cell>
          <cell r="L177">
            <v>10</v>
          </cell>
        </row>
        <row r="178">
          <cell r="D178" t="str">
            <v>ფოთი</v>
          </cell>
          <cell r="G178" t="str">
            <v>დიზელი</v>
          </cell>
          <cell r="L178">
            <v>775</v>
          </cell>
        </row>
        <row r="179">
          <cell r="D179" t="str">
            <v>ქარელი</v>
          </cell>
          <cell r="G179" t="str">
            <v>დიზელი</v>
          </cell>
          <cell r="L179">
            <v>1200</v>
          </cell>
        </row>
        <row r="180">
          <cell r="D180" t="str">
            <v>ქარელი</v>
          </cell>
          <cell r="G180" t="str">
            <v>დიზელი</v>
          </cell>
          <cell r="L180">
            <v>1200</v>
          </cell>
        </row>
        <row r="181">
          <cell r="D181" t="str">
            <v>ქედა</v>
          </cell>
          <cell r="G181" t="str">
            <v>დიზელი</v>
          </cell>
          <cell r="L181">
            <v>775</v>
          </cell>
        </row>
        <row r="182">
          <cell r="D182" t="str">
            <v>ქედა</v>
          </cell>
          <cell r="G182" t="str">
            <v>დიზელი</v>
          </cell>
          <cell r="L182">
            <v>775</v>
          </cell>
        </row>
        <row r="183">
          <cell r="D183" t="str">
            <v>ქობულეთი</v>
          </cell>
          <cell r="G183" t="str">
            <v>დიზელი</v>
          </cell>
          <cell r="L183">
            <v>975</v>
          </cell>
        </row>
        <row r="184">
          <cell r="D184" t="str">
            <v>ქობულეთი</v>
          </cell>
          <cell r="G184" t="str">
            <v>დიზელი</v>
          </cell>
          <cell r="L184">
            <v>975</v>
          </cell>
        </row>
        <row r="185">
          <cell r="D185" t="str">
            <v>ქობულეთი</v>
          </cell>
          <cell r="G185" t="str">
            <v>დიზელი</v>
          </cell>
          <cell r="L185">
            <v>800</v>
          </cell>
        </row>
        <row r="186">
          <cell r="D186" t="str">
            <v>ქობულეთი</v>
          </cell>
          <cell r="G186" t="str">
            <v>დიზელი</v>
          </cell>
          <cell r="L186">
            <v>850</v>
          </cell>
        </row>
        <row r="187">
          <cell r="D187" t="str">
            <v>ქობულეთი</v>
          </cell>
          <cell r="G187" t="str">
            <v>ბენზინი</v>
          </cell>
          <cell r="L187">
            <v>0</v>
          </cell>
        </row>
        <row r="188">
          <cell r="D188" t="str">
            <v>ქობულეთი</v>
          </cell>
          <cell r="G188" t="str">
            <v>დიზელი</v>
          </cell>
          <cell r="L188">
            <v>900</v>
          </cell>
        </row>
        <row r="189">
          <cell r="D189" t="str">
            <v>ქუთაისი</v>
          </cell>
          <cell r="G189" t="str">
            <v>დიზელი</v>
          </cell>
          <cell r="L189">
            <v>775</v>
          </cell>
        </row>
        <row r="190">
          <cell r="D190" t="str">
            <v>ქუთაისი</v>
          </cell>
          <cell r="G190" t="str">
            <v>დიზელი</v>
          </cell>
          <cell r="L190">
            <v>775</v>
          </cell>
        </row>
        <row r="191">
          <cell r="D191" t="str">
            <v>ქუთაისი</v>
          </cell>
          <cell r="G191" t="str">
            <v>დიზელი</v>
          </cell>
          <cell r="L191">
            <v>775</v>
          </cell>
        </row>
        <row r="192">
          <cell r="D192" t="str">
            <v>ქუთაისი</v>
          </cell>
          <cell r="G192" t="str">
            <v>დიზელი</v>
          </cell>
          <cell r="L192">
            <v>775</v>
          </cell>
        </row>
        <row r="193">
          <cell r="D193" t="str">
            <v>ქუთაისი</v>
          </cell>
          <cell r="G193" t="str">
            <v>დიზელი</v>
          </cell>
          <cell r="L193">
            <v>775</v>
          </cell>
        </row>
        <row r="194">
          <cell r="D194" t="str">
            <v>ქუთაისი</v>
          </cell>
          <cell r="G194" t="str">
            <v>დიზელი</v>
          </cell>
          <cell r="L194">
            <v>775</v>
          </cell>
        </row>
        <row r="195">
          <cell r="D195" t="str">
            <v>ქუთაისი</v>
          </cell>
          <cell r="G195" t="str">
            <v>დიზელი</v>
          </cell>
          <cell r="L195">
            <v>775</v>
          </cell>
        </row>
        <row r="196">
          <cell r="D196" t="str">
            <v>ქუთაისი</v>
          </cell>
          <cell r="G196" t="str">
            <v>დიზელი</v>
          </cell>
          <cell r="L196">
            <v>775</v>
          </cell>
        </row>
        <row r="197">
          <cell r="D197" t="str">
            <v>ქუთაისი</v>
          </cell>
          <cell r="G197" t="str">
            <v>დიზელი</v>
          </cell>
          <cell r="L197">
            <v>775</v>
          </cell>
        </row>
        <row r="198">
          <cell r="D198" t="str">
            <v>ქუთაისი</v>
          </cell>
          <cell r="G198" t="str">
            <v>დიზელი</v>
          </cell>
          <cell r="L198">
            <v>775</v>
          </cell>
        </row>
        <row r="199">
          <cell r="D199" t="str">
            <v>ქუთაისი</v>
          </cell>
          <cell r="G199" t="str">
            <v>დიზელი</v>
          </cell>
          <cell r="L199">
            <v>100</v>
          </cell>
        </row>
        <row r="200">
          <cell r="D200" t="str">
            <v>ქუთაისი</v>
          </cell>
          <cell r="G200" t="str">
            <v>დიზელი</v>
          </cell>
          <cell r="L200">
            <v>100</v>
          </cell>
        </row>
        <row r="201">
          <cell r="D201" t="str">
            <v>ქურთა</v>
          </cell>
          <cell r="G201" t="str">
            <v>დიზელი</v>
          </cell>
          <cell r="L201">
            <v>775</v>
          </cell>
        </row>
        <row r="202">
          <cell r="D202" t="str">
            <v>ყაზბეგი</v>
          </cell>
          <cell r="G202" t="str">
            <v>დიზელი</v>
          </cell>
          <cell r="L202">
            <v>775</v>
          </cell>
        </row>
        <row r="203">
          <cell r="D203" t="str">
            <v>ყაზბეგი</v>
          </cell>
          <cell r="G203" t="str">
            <v>დიზელი</v>
          </cell>
          <cell r="L203">
            <v>775</v>
          </cell>
        </row>
        <row r="204">
          <cell r="D204" t="str">
            <v>ყვარელი</v>
          </cell>
          <cell r="G204" t="str">
            <v>დიზელი</v>
          </cell>
          <cell r="L204">
            <v>775</v>
          </cell>
        </row>
        <row r="205">
          <cell r="D205" t="str">
            <v>ყვარელი</v>
          </cell>
          <cell r="G205" t="str">
            <v>დიზელი</v>
          </cell>
          <cell r="L205">
            <v>775</v>
          </cell>
        </row>
        <row r="206">
          <cell r="D206" t="str">
            <v>ყვარელი</v>
          </cell>
          <cell r="G206" t="str">
            <v>დიზელი</v>
          </cell>
          <cell r="L206">
            <v>800</v>
          </cell>
        </row>
        <row r="207">
          <cell r="D207" t="str">
            <v>ყვარელი</v>
          </cell>
          <cell r="G207" t="str">
            <v>დიზელი</v>
          </cell>
          <cell r="L207">
            <v>0</v>
          </cell>
        </row>
        <row r="208">
          <cell r="D208" t="str">
            <v>შუახევი</v>
          </cell>
          <cell r="G208" t="str">
            <v>ბენზინი</v>
          </cell>
          <cell r="L208">
            <v>100</v>
          </cell>
        </row>
        <row r="209">
          <cell r="D209" t="str">
            <v>შუახევი</v>
          </cell>
          <cell r="G209" t="str">
            <v>დიზელი</v>
          </cell>
          <cell r="L209">
            <v>775</v>
          </cell>
        </row>
        <row r="210">
          <cell r="D210" t="str">
            <v>შუახევი</v>
          </cell>
          <cell r="G210" t="str">
            <v>დიზელი</v>
          </cell>
          <cell r="L210">
            <v>775</v>
          </cell>
        </row>
        <row r="211">
          <cell r="D211" t="str">
            <v>ჩოხატაური</v>
          </cell>
          <cell r="G211" t="str">
            <v>დიზელი</v>
          </cell>
          <cell r="L211">
            <v>775</v>
          </cell>
        </row>
        <row r="212">
          <cell r="D212" t="str">
            <v>ჩოხატაური</v>
          </cell>
          <cell r="G212" t="str">
            <v>დიზელი</v>
          </cell>
          <cell r="L212">
            <v>775</v>
          </cell>
        </row>
        <row r="213">
          <cell r="D213" t="str">
            <v>ჩოხატაური</v>
          </cell>
          <cell r="G213" t="str">
            <v>დიზელი</v>
          </cell>
          <cell r="L213">
            <v>775</v>
          </cell>
        </row>
        <row r="214">
          <cell r="D214" t="str">
            <v>ჩხოროწყუ</v>
          </cell>
          <cell r="G214" t="str">
            <v>დიზელი</v>
          </cell>
          <cell r="L214">
            <v>775</v>
          </cell>
        </row>
        <row r="215">
          <cell r="D215" t="str">
            <v>ჩხოროწყუ</v>
          </cell>
          <cell r="G215" t="str">
            <v>დიზელი</v>
          </cell>
          <cell r="L215">
            <v>775</v>
          </cell>
        </row>
        <row r="216">
          <cell r="D216" t="str">
            <v>ცაგერი</v>
          </cell>
          <cell r="G216" t="str">
            <v>დიზელი</v>
          </cell>
          <cell r="L216">
            <v>775</v>
          </cell>
        </row>
        <row r="217">
          <cell r="D217" t="str">
            <v>ცაგერი</v>
          </cell>
          <cell r="G217" t="str">
            <v>ბენზინი</v>
          </cell>
          <cell r="L217">
            <v>100</v>
          </cell>
        </row>
        <row r="218">
          <cell r="D218" t="str">
            <v>ცაგერი</v>
          </cell>
          <cell r="G218" t="str">
            <v>დიზელი</v>
          </cell>
          <cell r="L218">
            <v>900</v>
          </cell>
        </row>
        <row r="219">
          <cell r="D219" t="str">
            <v>წალენჯიხა</v>
          </cell>
          <cell r="G219" t="str">
            <v>დიზელი</v>
          </cell>
          <cell r="L219">
            <v>775</v>
          </cell>
        </row>
        <row r="220">
          <cell r="D220" t="str">
            <v>წალენჯიხა</v>
          </cell>
          <cell r="G220" t="str">
            <v>დიზელი</v>
          </cell>
          <cell r="L220">
            <v>775</v>
          </cell>
        </row>
        <row r="221">
          <cell r="D221" t="str">
            <v>წალკა</v>
          </cell>
          <cell r="G221" t="str">
            <v>დიზელი</v>
          </cell>
          <cell r="L221">
            <v>775</v>
          </cell>
        </row>
        <row r="222">
          <cell r="D222" t="str">
            <v>წალკა</v>
          </cell>
          <cell r="G222" t="str">
            <v>დიზელი</v>
          </cell>
          <cell r="L222">
            <v>775</v>
          </cell>
        </row>
        <row r="223">
          <cell r="D223" t="str">
            <v>წალკა</v>
          </cell>
          <cell r="G223" t="str">
            <v>ბენზინი</v>
          </cell>
          <cell r="L223">
            <v>100</v>
          </cell>
        </row>
        <row r="224">
          <cell r="D224" t="str">
            <v>წალკა</v>
          </cell>
          <cell r="G224" t="str">
            <v>დიზელი</v>
          </cell>
          <cell r="L224">
            <v>900</v>
          </cell>
        </row>
        <row r="225">
          <cell r="D225" t="str">
            <v>წყალტუბო</v>
          </cell>
          <cell r="G225" t="str">
            <v>დიზელი</v>
          </cell>
          <cell r="L225">
            <v>775</v>
          </cell>
        </row>
        <row r="226">
          <cell r="D226" t="str">
            <v>წყალტუბო</v>
          </cell>
          <cell r="G226" t="str">
            <v>დიზელი</v>
          </cell>
          <cell r="L226">
            <v>800</v>
          </cell>
        </row>
        <row r="227">
          <cell r="D227" t="str">
            <v>წყალტუბო</v>
          </cell>
          <cell r="G227" t="str">
            <v>დიზელი</v>
          </cell>
          <cell r="L227">
            <v>850</v>
          </cell>
        </row>
        <row r="228">
          <cell r="D228" t="str">
            <v>წყალტუბო</v>
          </cell>
          <cell r="G228" t="str">
            <v>ბენზინი</v>
          </cell>
          <cell r="L228">
            <v>150</v>
          </cell>
        </row>
        <row r="229">
          <cell r="D229" t="str">
            <v>ჭიათურა</v>
          </cell>
          <cell r="G229" t="str">
            <v>ბენზინი</v>
          </cell>
          <cell r="L229">
            <v>775</v>
          </cell>
        </row>
        <row r="230">
          <cell r="D230" t="str">
            <v>ჭიათურა</v>
          </cell>
          <cell r="G230" t="str">
            <v>ბენზინი</v>
          </cell>
          <cell r="L230">
            <v>0</v>
          </cell>
        </row>
        <row r="231">
          <cell r="D231" t="str">
            <v>ჭიათურა</v>
          </cell>
          <cell r="G231" t="str">
            <v>დიზელი</v>
          </cell>
          <cell r="L231">
            <v>975</v>
          </cell>
        </row>
        <row r="232">
          <cell r="D232" t="str">
            <v>ჭიათურა</v>
          </cell>
          <cell r="G232" t="str">
            <v>დიზელი</v>
          </cell>
          <cell r="L232">
            <v>850</v>
          </cell>
        </row>
        <row r="233">
          <cell r="D233" t="str">
            <v>ჭიათურა</v>
          </cell>
          <cell r="G233" t="str">
            <v>დიზელი</v>
          </cell>
          <cell r="L233">
            <v>775</v>
          </cell>
        </row>
        <row r="234">
          <cell r="D234" t="str">
            <v>ხარაგაული</v>
          </cell>
          <cell r="G234" t="str">
            <v>დიზელი</v>
          </cell>
          <cell r="L234">
            <v>775</v>
          </cell>
        </row>
        <row r="235">
          <cell r="D235" t="str">
            <v>ხარაგაული</v>
          </cell>
          <cell r="G235" t="str">
            <v>დიზელი</v>
          </cell>
          <cell r="L235">
            <v>775</v>
          </cell>
        </row>
        <row r="236">
          <cell r="D236" t="str">
            <v>ხარაგაული</v>
          </cell>
          <cell r="G236" t="str">
            <v>დიზელი</v>
          </cell>
          <cell r="L236">
            <v>900</v>
          </cell>
        </row>
        <row r="237">
          <cell r="D237" t="str">
            <v>ხაშური</v>
          </cell>
          <cell r="G237" t="str">
            <v>ბენზინი</v>
          </cell>
          <cell r="L237">
            <v>100</v>
          </cell>
        </row>
        <row r="238">
          <cell r="D238" t="str">
            <v>ხაშური</v>
          </cell>
          <cell r="G238" t="str">
            <v>დიზელი</v>
          </cell>
          <cell r="L238">
            <v>950</v>
          </cell>
        </row>
        <row r="239">
          <cell r="D239" t="str">
            <v>ხაშური</v>
          </cell>
          <cell r="G239" t="str">
            <v>დიზელი</v>
          </cell>
          <cell r="L239">
            <v>850</v>
          </cell>
        </row>
        <row r="240">
          <cell r="D240" t="str">
            <v>ხაშური</v>
          </cell>
          <cell r="G240" t="str">
            <v>დიზელი</v>
          </cell>
          <cell r="L240">
            <v>850</v>
          </cell>
        </row>
        <row r="241">
          <cell r="D241" t="str">
            <v>ხაშური</v>
          </cell>
          <cell r="G241" t="str">
            <v>ბენზინი</v>
          </cell>
          <cell r="L241">
            <v>1400</v>
          </cell>
        </row>
        <row r="242">
          <cell r="D242" t="str">
            <v>ხობი</v>
          </cell>
          <cell r="G242" t="str">
            <v>დიზელი</v>
          </cell>
          <cell r="L242">
            <v>775</v>
          </cell>
        </row>
        <row r="243">
          <cell r="D243" t="str">
            <v>ხობი</v>
          </cell>
          <cell r="G243" t="str">
            <v>დიზელი</v>
          </cell>
          <cell r="L243">
            <v>775</v>
          </cell>
        </row>
        <row r="244">
          <cell r="D244" t="str">
            <v>ხონი</v>
          </cell>
          <cell r="G244" t="str">
            <v>დიზელი</v>
          </cell>
          <cell r="L244">
            <v>775</v>
          </cell>
        </row>
        <row r="245">
          <cell r="D245" t="str">
            <v>ხონი</v>
          </cell>
          <cell r="G245" t="str">
            <v>დიზელი</v>
          </cell>
          <cell r="L245">
            <v>775</v>
          </cell>
        </row>
        <row r="246">
          <cell r="D246" t="str">
            <v>ხონი</v>
          </cell>
          <cell r="G246" t="str">
            <v>ბენზინი</v>
          </cell>
          <cell r="L246">
            <v>100</v>
          </cell>
        </row>
        <row r="247">
          <cell r="D247" t="str">
            <v>ხულო</v>
          </cell>
          <cell r="G247" t="str">
            <v>ბენზინი</v>
          </cell>
          <cell r="L247">
            <v>775</v>
          </cell>
        </row>
        <row r="248">
          <cell r="D248" t="str">
            <v>ხულო</v>
          </cell>
          <cell r="G248" t="str">
            <v>დიზელი</v>
          </cell>
          <cell r="L248">
            <v>800</v>
          </cell>
        </row>
        <row r="249">
          <cell r="D249" t="str">
            <v>ხულო</v>
          </cell>
          <cell r="G249" t="str">
            <v>ბენზინი</v>
          </cell>
          <cell r="L249">
            <v>0</v>
          </cell>
        </row>
        <row r="250">
          <cell r="D250" t="str">
            <v>ხულო</v>
          </cell>
          <cell r="G250" t="str">
            <v>ბენზინი</v>
          </cell>
          <cell r="L250">
            <v>150</v>
          </cell>
        </row>
        <row r="251">
          <cell r="D251" t="str">
            <v>ხულო</v>
          </cell>
          <cell r="G251" t="str">
            <v>დიზელი</v>
          </cell>
          <cell r="L251">
            <v>775</v>
          </cell>
        </row>
        <row r="252">
          <cell r="D252" t="str">
            <v>ხულო</v>
          </cell>
          <cell r="G252" t="str">
            <v>ბენზინი</v>
          </cell>
          <cell r="L252">
            <v>0</v>
          </cell>
        </row>
        <row r="253">
          <cell r="D253" t="str">
            <v>ხულო</v>
          </cell>
          <cell r="G253" t="str">
            <v>ბენზინი</v>
          </cell>
          <cell r="L253">
            <v>0</v>
          </cell>
        </row>
        <row r="254">
          <cell r="D254" t="str">
            <v>ხულო-ღორჯომი</v>
          </cell>
          <cell r="G254" t="str">
            <v>დიზელი</v>
          </cell>
          <cell r="L254">
            <v>1100</v>
          </cell>
        </row>
        <row r="255">
          <cell r="D255" t="str">
            <v>ჯვარი</v>
          </cell>
          <cell r="G255" t="str">
            <v>დიზელი</v>
          </cell>
          <cell r="L255">
            <v>775</v>
          </cell>
        </row>
        <row r="256">
          <cell r="D256" t="str">
            <v>ჯვარი</v>
          </cell>
          <cell r="G256" t="str">
            <v>დიზელი</v>
          </cell>
          <cell r="L256">
            <v>775</v>
          </cell>
        </row>
        <row r="257">
          <cell r="D257">
            <v>0</v>
          </cell>
          <cell r="G257">
            <v>0</v>
          </cell>
          <cell r="L257">
            <v>0</v>
          </cell>
        </row>
        <row r="258">
          <cell r="D258">
            <v>0</v>
          </cell>
          <cell r="L258">
            <v>183310</v>
          </cell>
        </row>
        <row r="259">
          <cell r="L259" t="str">
            <v>საწვავი - ლიტრი</v>
          </cell>
        </row>
        <row r="260">
          <cell r="K260">
            <v>210</v>
          </cell>
          <cell r="L260">
            <v>171560</v>
          </cell>
        </row>
        <row r="261">
          <cell r="K261">
            <v>43</v>
          </cell>
          <cell r="L261">
            <v>11750</v>
          </cell>
        </row>
        <row r="262">
          <cell r="K262">
            <v>6</v>
          </cell>
          <cell r="L262">
            <v>1500</v>
          </cell>
        </row>
        <row r="263">
          <cell r="K263">
            <v>1</v>
          </cell>
          <cell r="L263">
            <v>1400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U26"/>
  <sheetViews>
    <sheetView tabSelected="1" view="pageBreakPreview" zoomScaleSheetLayoutView="100" workbookViewId="0">
      <selection activeCell="O19" sqref="O19"/>
    </sheetView>
  </sheetViews>
  <sheetFormatPr defaultRowHeight="15" x14ac:dyDescent="0.25"/>
  <cols>
    <col min="1" max="1" width="2.85546875" customWidth="1"/>
    <col min="2" max="2" width="14.7109375" customWidth="1"/>
    <col min="3" max="3" width="14.85546875" customWidth="1"/>
    <col min="4" max="4" width="20.7109375" customWidth="1"/>
    <col min="5" max="6" width="13.28515625" customWidth="1"/>
    <col min="7" max="7" width="20.7109375" customWidth="1"/>
    <col min="8" max="8" width="24.7109375" customWidth="1"/>
    <col min="9" max="9" width="12.7109375" customWidth="1"/>
    <col min="10" max="10" width="15.7109375" customWidth="1"/>
    <col min="11" max="11" width="23.7109375" customWidth="1"/>
    <col min="12" max="12" width="12.42578125" customWidth="1"/>
    <col min="13" max="13" width="9.85546875" customWidth="1"/>
    <col min="17" max="17" width="15.28515625" bestFit="1" customWidth="1"/>
    <col min="18" max="18" width="15.140625" bestFit="1" customWidth="1"/>
    <col min="21" max="21" width="13.140625" bestFit="1" customWidth="1"/>
  </cols>
  <sheetData>
    <row r="2" spans="2:21" ht="50.1" customHeight="1" x14ac:dyDescent="0.25">
      <c r="B2" s="228" t="s">
        <v>1</v>
      </c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1"/>
      <c r="N2" s="1"/>
      <c r="O2" s="1"/>
      <c r="P2" s="1"/>
      <c r="Q2" s="221"/>
      <c r="R2" s="221"/>
      <c r="S2" s="1"/>
      <c r="T2" s="1"/>
      <c r="U2" s="1"/>
    </row>
    <row r="3" spans="2:21" ht="58.5" customHeight="1" x14ac:dyDescent="0.25">
      <c r="B3" s="228" t="s">
        <v>51</v>
      </c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6"/>
      <c r="N3" s="1"/>
      <c r="O3" s="1"/>
      <c r="P3" s="1"/>
      <c r="Q3" s="1"/>
      <c r="R3" s="1"/>
      <c r="S3" s="1"/>
      <c r="T3" s="1"/>
    </row>
    <row r="4" spans="2:21" ht="15.75" thickBot="1" x14ac:dyDescent="0.3">
      <c r="L4" s="23" t="s">
        <v>2</v>
      </c>
    </row>
    <row r="5" spans="2:21" s="4" customFormat="1" ht="15.75" thickBot="1" x14ac:dyDescent="0.3">
      <c r="B5" s="7">
        <v>1</v>
      </c>
      <c r="C5" s="7">
        <v>2</v>
      </c>
      <c r="D5" s="7">
        <v>3</v>
      </c>
      <c r="E5" s="7">
        <v>4</v>
      </c>
      <c r="F5" s="7"/>
      <c r="G5" s="7">
        <v>5</v>
      </c>
      <c r="H5" s="7">
        <v>6</v>
      </c>
      <c r="I5" s="7">
        <v>7</v>
      </c>
      <c r="J5" s="7">
        <v>8</v>
      </c>
      <c r="K5" s="7">
        <v>9</v>
      </c>
      <c r="L5" s="7">
        <v>10</v>
      </c>
    </row>
    <row r="6" spans="2:21" ht="15.75" hidden="1" thickBot="1" x14ac:dyDescent="0.3">
      <c r="B6" s="15"/>
      <c r="C6" s="15"/>
      <c r="D6" s="15"/>
      <c r="E6" s="15"/>
      <c r="F6" s="15"/>
      <c r="G6" s="15"/>
      <c r="H6" s="15"/>
      <c r="I6" s="15"/>
    </row>
    <row r="7" spans="2:21" ht="39.75" customHeight="1" thickBot="1" x14ac:dyDescent="0.3">
      <c r="B7" s="230" t="s">
        <v>3</v>
      </c>
      <c r="C7" s="230" t="s">
        <v>17</v>
      </c>
      <c r="D7" s="230" t="s">
        <v>18</v>
      </c>
      <c r="E7" s="230" t="s">
        <v>19</v>
      </c>
      <c r="F7" s="232" t="s">
        <v>50</v>
      </c>
      <c r="G7" s="230" t="s">
        <v>26</v>
      </c>
      <c r="H7" s="230" t="s">
        <v>25</v>
      </c>
      <c r="I7" s="230" t="s">
        <v>19</v>
      </c>
      <c r="J7" s="225" t="s">
        <v>20</v>
      </c>
      <c r="K7" s="226"/>
      <c r="L7" s="227"/>
      <c r="Q7" s="222"/>
    </row>
    <row r="8" spans="2:21" ht="44.25" customHeight="1" thickBot="1" x14ac:dyDescent="0.3">
      <c r="B8" s="231"/>
      <c r="C8" s="231"/>
      <c r="D8" s="231"/>
      <c r="E8" s="231"/>
      <c r="F8" s="233"/>
      <c r="G8" s="231"/>
      <c r="H8" s="231"/>
      <c r="I8" s="231"/>
      <c r="J8" s="17" t="s">
        <v>21</v>
      </c>
      <c r="K8" s="17" t="s">
        <v>22</v>
      </c>
      <c r="L8" s="17" t="s">
        <v>23</v>
      </c>
    </row>
    <row r="9" spans="2:21" s="192" customFormat="1" ht="15.75" x14ac:dyDescent="0.3">
      <c r="B9" s="187" t="s">
        <v>4</v>
      </c>
      <c r="C9" s="188">
        <v>39</v>
      </c>
      <c r="D9" s="33">
        <v>44949.99</v>
      </c>
      <c r="E9" s="33">
        <v>0</v>
      </c>
      <c r="F9" s="189">
        <v>21990</v>
      </c>
      <c r="G9" s="188">
        <v>126</v>
      </c>
      <c r="H9" s="33">
        <v>91596.029999999912</v>
      </c>
      <c r="I9" s="189">
        <v>0</v>
      </c>
      <c r="J9" s="190">
        <f t="shared" ref="J9:J20" si="0">C9+G9</f>
        <v>165</v>
      </c>
      <c r="K9" s="191">
        <f t="shared" ref="K9:K20" si="1">D9+H9</f>
        <v>136546.0199999999</v>
      </c>
      <c r="L9" s="191">
        <f t="shared" ref="L9:L20" si="2">E9+I9</f>
        <v>0</v>
      </c>
    </row>
    <row r="10" spans="2:21" s="192" customFormat="1" ht="15.75" x14ac:dyDescent="0.3">
      <c r="B10" s="193" t="s">
        <v>5</v>
      </c>
      <c r="C10" s="184">
        <v>65</v>
      </c>
      <c r="D10" s="31">
        <v>66160.320000000022</v>
      </c>
      <c r="E10" s="31">
        <v>0</v>
      </c>
      <c r="F10" s="183">
        <v>26965</v>
      </c>
      <c r="G10" s="184">
        <v>2789</v>
      </c>
      <c r="H10" s="31">
        <v>1298645.2899999791</v>
      </c>
      <c r="I10" s="183">
        <v>70550</v>
      </c>
      <c r="J10" s="194">
        <f t="shared" si="0"/>
        <v>2854</v>
      </c>
      <c r="K10" s="195">
        <f t="shared" si="1"/>
        <v>1364805.6099999791</v>
      </c>
      <c r="L10" s="195">
        <f t="shared" si="2"/>
        <v>70550</v>
      </c>
    </row>
    <row r="11" spans="2:21" s="192" customFormat="1" ht="15.75" x14ac:dyDescent="0.3">
      <c r="B11" s="193" t="s">
        <v>6</v>
      </c>
      <c r="C11" s="184">
        <f>36+29</f>
        <v>65</v>
      </c>
      <c r="D11" s="31">
        <v>60264.299999999988</v>
      </c>
      <c r="E11" s="31">
        <v>0</v>
      </c>
      <c r="F11" s="183">
        <v>27875</v>
      </c>
      <c r="G11" s="184">
        <v>2802</v>
      </c>
      <c r="H11" s="31">
        <v>1276776.9700000051</v>
      </c>
      <c r="I11" s="183">
        <v>0</v>
      </c>
      <c r="J11" s="194">
        <f t="shared" si="0"/>
        <v>2867</v>
      </c>
      <c r="K11" s="195">
        <f t="shared" si="1"/>
        <v>1337041.2700000051</v>
      </c>
      <c r="L11" s="195">
        <f t="shared" si="2"/>
        <v>0</v>
      </c>
    </row>
    <row r="12" spans="2:21" s="192" customFormat="1" ht="15.75" x14ac:dyDescent="0.3">
      <c r="B12" s="193" t="s">
        <v>7</v>
      </c>
      <c r="C12" s="184">
        <v>53</v>
      </c>
      <c r="D12" s="31">
        <v>52577.5</v>
      </c>
      <c r="E12" s="31">
        <v>6700</v>
      </c>
      <c r="F12" s="183">
        <v>29975</v>
      </c>
      <c r="G12" s="184">
        <v>2937</v>
      </c>
      <c r="H12" s="31">
        <v>1356906.6299999836</v>
      </c>
      <c r="I12" s="183">
        <v>19075</v>
      </c>
      <c r="J12" s="194">
        <f t="shared" si="0"/>
        <v>2990</v>
      </c>
      <c r="K12" s="195">
        <f>D12+H12</f>
        <v>1409484.1299999836</v>
      </c>
      <c r="L12" s="195">
        <f t="shared" si="2"/>
        <v>25775</v>
      </c>
    </row>
    <row r="13" spans="2:21" s="2" customFormat="1" ht="15.75" x14ac:dyDescent="0.3">
      <c r="B13" s="19" t="s">
        <v>8</v>
      </c>
      <c r="C13" s="12">
        <v>63</v>
      </c>
      <c r="D13" s="30">
        <v>60103.290000000008</v>
      </c>
      <c r="E13" s="30">
        <v>500</v>
      </c>
      <c r="F13" s="34">
        <v>22985</v>
      </c>
      <c r="G13" s="12">
        <v>2836</v>
      </c>
      <c r="H13" s="35">
        <v>1311060.6299999927</v>
      </c>
      <c r="I13" s="34">
        <v>0</v>
      </c>
      <c r="J13" s="10">
        <f t="shared" si="0"/>
        <v>2899</v>
      </c>
      <c r="K13" s="40">
        <f t="shared" si="1"/>
        <v>1371163.9199999927</v>
      </c>
      <c r="L13" s="40">
        <f t="shared" si="2"/>
        <v>500</v>
      </c>
    </row>
    <row r="14" spans="2:21" s="2" customFormat="1" ht="15.75" x14ac:dyDescent="0.3">
      <c r="B14" s="19" t="s">
        <v>9</v>
      </c>
      <c r="C14" s="12">
        <v>63</v>
      </c>
      <c r="D14" s="30">
        <v>66065.790000000008</v>
      </c>
      <c r="E14" s="31">
        <v>0</v>
      </c>
      <c r="F14" s="34">
        <v>26975</v>
      </c>
      <c r="G14" s="12">
        <v>2724</v>
      </c>
      <c r="H14" s="35">
        <v>1350101.9222222064</v>
      </c>
      <c r="I14" s="34">
        <v>0</v>
      </c>
      <c r="J14" s="10">
        <f t="shared" si="0"/>
        <v>2787</v>
      </c>
      <c r="K14" s="40">
        <f t="shared" si="1"/>
        <v>1416167.7122222064</v>
      </c>
      <c r="L14" s="40">
        <f t="shared" si="2"/>
        <v>0</v>
      </c>
    </row>
    <row r="15" spans="2:21" s="2" customFormat="1" ht="15.75" x14ac:dyDescent="0.3">
      <c r="B15" s="19" t="s">
        <v>10</v>
      </c>
      <c r="C15" s="12">
        <v>63</v>
      </c>
      <c r="D15" s="30">
        <v>69733.919999999998</v>
      </c>
      <c r="E15" s="30">
        <v>0</v>
      </c>
      <c r="F15" s="34">
        <v>34955</v>
      </c>
      <c r="G15" s="12">
        <v>2827</v>
      </c>
      <c r="H15" s="30">
        <v>1335007.5299999919</v>
      </c>
      <c r="I15" s="34">
        <v>1100</v>
      </c>
      <c r="J15" s="10">
        <f t="shared" si="0"/>
        <v>2890</v>
      </c>
      <c r="K15" s="40">
        <f t="shared" si="1"/>
        <v>1404741.4499999918</v>
      </c>
      <c r="L15" s="40">
        <f t="shared" si="2"/>
        <v>1100</v>
      </c>
    </row>
    <row r="16" spans="2:21" s="2" customFormat="1" ht="15.75" x14ac:dyDescent="0.3">
      <c r="B16" s="19" t="s">
        <v>11</v>
      </c>
      <c r="C16" s="12">
        <f>36+27</f>
        <v>63</v>
      </c>
      <c r="D16" s="30">
        <v>71425.309999999969</v>
      </c>
      <c r="E16" s="30">
        <v>11400</v>
      </c>
      <c r="F16" s="34">
        <v>35821</v>
      </c>
      <c r="G16" s="12">
        <v>2833</v>
      </c>
      <c r="H16" s="30">
        <v>1391281.9299999899</v>
      </c>
      <c r="I16" s="34">
        <v>14275</v>
      </c>
      <c r="J16" s="10">
        <f t="shared" si="0"/>
        <v>2896</v>
      </c>
      <c r="K16" s="40">
        <f t="shared" si="1"/>
        <v>1462707.23999999</v>
      </c>
      <c r="L16" s="40">
        <f t="shared" si="2"/>
        <v>25675</v>
      </c>
    </row>
    <row r="17" spans="2:12" s="2" customFormat="1" ht="15.75" x14ac:dyDescent="0.3">
      <c r="B17" s="19" t="s">
        <v>12</v>
      </c>
      <c r="C17" s="12">
        <v>65</v>
      </c>
      <c r="D17" s="30">
        <v>70079.649999999994</v>
      </c>
      <c r="E17" s="30">
        <v>0</v>
      </c>
      <c r="F17" s="34">
        <v>32752</v>
      </c>
      <c r="G17" s="12">
        <v>2841</v>
      </c>
      <c r="H17" s="30">
        <v>1467860.4899999804</v>
      </c>
      <c r="I17" s="34">
        <f>'პრემიის რეესტრი'!L17</f>
        <v>0</v>
      </c>
      <c r="J17" s="10">
        <f t="shared" si="0"/>
        <v>2906</v>
      </c>
      <c r="K17" s="40">
        <f t="shared" si="1"/>
        <v>1537940.1399999803</v>
      </c>
      <c r="L17" s="40">
        <f t="shared" si="2"/>
        <v>0</v>
      </c>
    </row>
    <row r="18" spans="2:12" s="2" customFormat="1" ht="15.75" x14ac:dyDescent="0.3">
      <c r="B18" s="19" t="s">
        <v>13</v>
      </c>
      <c r="C18" s="12">
        <v>63</v>
      </c>
      <c r="D18" s="30">
        <v>68171.25</v>
      </c>
      <c r="E18" s="30">
        <v>0</v>
      </c>
      <c r="F18" s="34">
        <v>36000</v>
      </c>
      <c r="G18" s="12">
        <f>2862</f>
        <v>2862</v>
      </c>
      <c r="H18" s="30">
        <v>1414303.6399999817</v>
      </c>
      <c r="I18" s="34">
        <v>0</v>
      </c>
      <c r="J18" s="10">
        <f t="shared" si="0"/>
        <v>2925</v>
      </c>
      <c r="K18" s="40">
        <f t="shared" si="1"/>
        <v>1482474.8899999817</v>
      </c>
      <c r="L18" s="40">
        <f t="shared" si="2"/>
        <v>0</v>
      </c>
    </row>
    <row r="19" spans="2:12" s="2" customFormat="1" ht="15.75" x14ac:dyDescent="0.3">
      <c r="B19" s="19" t="s">
        <v>14</v>
      </c>
      <c r="C19" s="12">
        <v>61</v>
      </c>
      <c r="D19" s="30">
        <v>66062.14</v>
      </c>
      <c r="E19" s="31">
        <v>0</v>
      </c>
      <c r="F19" s="34">
        <v>36775</v>
      </c>
      <c r="G19" s="12">
        <v>2813</v>
      </c>
      <c r="H19" s="30">
        <v>1389569.0299999777</v>
      </c>
      <c r="I19" s="34">
        <v>0</v>
      </c>
      <c r="J19" s="10">
        <f t="shared" si="0"/>
        <v>2874</v>
      </c>
      <c r="K19" s="40">
        <f t="shared" si="1"/>
        <v>1455631.1699999776</v>
      </c>
      <c r="L19" s="40">
        <f t="shared" si="2"/>
        <v>0</v>
      </c>
    </row>
    <row r="20" spans="2:12" s="2" customFormat="1" ht="16.5" thickBot="1" x14ac:dyDescent="0.35">
      <c r="B20" s="20" t="s">
        <v>15</v>
      </c>
      <c r="C20" s="13">
        <f>22+38</f>
        <v>60</v>
      </c>
      <c r="D20" s="32">
        <f>19194.47+45800+19850+2000</f>
        <v>86844.47</v>
      </c>
      <c r="E20" s="31">
        <v>0</v>
      </c>
      <c r="F20" s="36">
        <v>45000</v>
      </c>
      <c r="G20" s="13">
        <f>25+82+205+2500+11</f>
        <v>2823</v>
      </c>
      <c r="H20" s="32">
        <f>1269093+23445+52386.59+85785+1108545.74+10112.96+15000+200000</f>
        <v>2764368.29</v>
      </c>
      <c r="I20" s="34">
        <v>0</v>
      </c>
      <c r="J20" s="11">
        <f t="shared" si="0"/>
        <v>2883</v>
      </c>
      <c r="K20" s="41">
        <f t="shared" si="1"/>
        <v>2851212.7600000002</v>
      </c>
      <c r="L20" s="41">
        <f t="shared" si="2"/>
        <v>0</v>
      </c>
    </row>
    <row r="21" spans="2:12" ht="21" customHeight="1" x14ac:dyDescent="0.25">
      <c r="B21" s="27" t="s">
        <v>16</v>
      </c>
      <c r="C21" s="28"/>
      <c r="D21" s="43">
        <f>SUM(D9:D20)</f>
        <v>782437.93</v>
      </c>
      <c r="E21" s="43">
        <f>SUM(E9:E20)</f>
        <v>18600</v>
      </c>
      <c r="F21" s="43"/>
      <c r="G21" s="29"/>
      <c r="H21" s="43">
        <f>SUM(H9:H20)</f>
        <v>16447478.382222086</v>
      </c>
      <c r="I21" s="45">
        <f>SUM(I9:I20)</f>
        <v>105000</v>
      </c>
      <c r="J21" s="16"/>
      <c r="K21" s="43">
        <f>SUM(K9:K20)</f>
        <v>17229916.31222209</v>
      </c>
      <c r="L21" s="43">
        <f>SUM(L9:L20)</f>
        <v>123600</v>
      </c>
    </row>
    <row r="23" spans="2:12" x14ac:dyDescent="0.25">
      <c r="C23" s="224"/>
      <c r="D23" s="224"/>
      <c r="E23" s="224"/>
      <c r="F23" s="224"/>
      <c r="G23" s="180"/>
    </row>
    <row r="25" spans="2:12" ht="15.75" x14ac:dyDescent="0.3">
      <c r="D25" s="179">
        <f>C23-E21</f>
        <v>-18600</v>
      </c>
      <c r="G25" s="169">
        <v>46966.5</v>
      </c>
      <c r="H25">
        <f>G25/G26</f>
        <v>0.74906698564593299</v>
      </c>
    </row>
    <row r="26" spans="2:12" x14ac:dyDescent="0.25">
      <c r="G26">
        <v>62700</v>
      </c>
    </row>
  </sheetData>
  <autoFilter ref="B5:L5"/>
  <mergeCells count="12">
    <mergeCell ref="C23:F23"/>
    <mergeCell ref="J7:L7"/>
    <mergeCell ref="B2:L2"/>
    <mergeCell ref="C7:C8"/>
    <mergeCell ref="B7:B8"/>
    <mergeCell ref="D7:D8"/>
    <mergeCell ref="E7:E8"/>
    <mergeCell ref="G7:G8"/>
    <mergeCell ref="H7:H8"/>
    <mergeCell ref="I7:I8"/>
    <mergeCell ref="B3:L3"/>
    <mergeCell ref="F7:F8"/>
  </mergeCells>
  <phoneticPr fontId="0" type="noConversion"/>
  <pageMargins left="0" right="0" top="0.5" bottom="0.25" header="0.05" footer="0.25"/>
  <pageSetup paperSize="9" scale="76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V19"/>
  <sheetViews>
    <sheetView showGridLines="0" topLeftCell="C1" zoomScale="85" zoomScaleNormal="85" workbookViewId="0">
      <selection activeCell="F35" sqref="F35"/>
    </sheetView>
  </sheetViews>
  <sheetFormatPr defaultRowHeight="12" x14ac:dyDescent="0.2"/>
  <cols>
    <col min="1" max="1" width="0" style="89" hidden="1" customWidth="1"/>
    <col min="2" max="2" width="10.42578125" style="89" hidden="1" customWidth="1"/>
    <col min="3" max="3" width="4.140625" style="89" bestFit="1" customWidth="1"/>
    <col min="4" max="4" width="13.5703125" style="89" bestFit="1" customWidth="1"/>
    <col min="5" max="5" width="12.42578125" style="89" bestFit="1" customWidth="1"/>
    <col min="6" max="6" width="12" style="94" bestFit="1" customWidth="1"/>
    <col min="7" max="7" width="15" style="89" bestFit="1" customWidth="1"/>
    <col min="8" max="8" width="31.5703125" style="89" customWidth="1"/>
    <col min="9" max="9" width="20.140625" style="89" customWidth="1"/>
    <col min="10" max="10" width="21.140625" style="89" customWidth="1"/>
    <col min="11" max="11" width="24.42578125" style="89" customWidth="1"/>
    <col min="12" max="12" width="17.85546875" style="214" customWidth="1"/>
    <col min="13" max="13" width="3" style="219" bestFit="1" customWidth="1"/>
    <col min="14" max="14" width="3.42578125" style="89" customWidth="1"/>
    <col min="15" max="15" width="9.140625" style="89" customWidth="1"/>
    <col min="16" max="16" width="1.28515625" style="89" customWidth="1"/>
    <col min="17" max="17" width="9.140625" style="89"/>
    <col min="18" max="18" width="16.140625" style="89" customWidth="1"/>
    <col min="19" max="16384" width="9.140625" style="89"/>
  </cols>
  <sheetData>
    <row r="2" spans="1:18" s="202" customFormat="1" x14ac:dyDescent="0.2">
      <c r="F2" s="203"/>
      <c r="L2" s="204"/>
      <c r="M2" s="205"/>
    </row>
    <row r="3" spans="1:18" s="206" customFormat="1" ht="48" x14ac:dyDescent="0.25">
      <c r="A3" s="206" t="s">
        <v>56</v>
      </c>
      <c r="C3" s="207" t="s">
        <v>53</v>
      </c>
      <c r="D3" s="207" t="s">
        <v>326</v>
      </c>
      <c r="E3" s="207" t="s">
        <v>327</v>
      </c>
      <c r="F3" s="207" t="s">
        <v>535</v>
      </c>
      <c r="G3" s="207" t="s">
        <v>536</v>
      </c>
      <c r="H3" s="207" t="s">
        <v>537</v>
      </c>
      <c r="I3" s="207" t="s">
        <v>538</v>
      </c>
      <c r="J3" s="207" t="s">
        <v>539</v>
      </c>
      <c r="K3" s="207" t="s">
        <v>540</v>
      </c>
      <c r="L3" s="208" t="s">
        <v>541</v>
      </c>
      <c r="M3" s="205"/>
      <c r="R3" s="209"/>
    </row>
    <row r="4" spans="1:18" s="206" customFormat="1" x14ac:dyDescent="0.2">
      <c r="C4" s="210">
        <v>1</v>
      </c>
      <c r="D4" s="210"/>
      <c r="E4" s="210"/>
      <c r="F4" s="211"/>
      <c r="G4" s="210"/>
      <c r="H4" s="210" t="s">
        <v>332</v>
      </c>
      <c r="I4" s="210"/>
      <c r="J4" s="212"/>
      <c r="K4" s="213" t="e">
        <f t="shared" ref="K4:K16" si="0">L4/I4</f>
        <v>#DIV/0!</v>
      </c>
      <c r="L4" s="212"/>
      <c r="M4" s="205"/>
      <c r="R4" s="209"/>
    </row>
    <row r="5" spans="1:18" s="206" customFormat="1" x14ac:dyDescent="0.2">
      <c r="C5" s="210">
        <v>1</v>
      </c>
      <c r="D5" s="210"/>
      <c r="E5" s="210"/>
      <c r="F5" s="211"/>
      <c r="G5" s="210"/>
      <c r="H5" s="210" t="s">
        <v>332</v>
      </c>
      <c r="I5" s="210"/>
      <c r="J5" s="212"/>
      <c r="K5" s="213" t="e">
        <f t="shared" si="0"/>
        <v>#DIV/0!</v>
      </c>
      <c r="L5" s="212"/>
      <c r="M5" s="205"/>
      <c r="R5" s="209"/>
    </row>
    <row r="6" spans="1:18" s="206" customFormat="1" x14ac:dyDescent="0.2">
      <c r="C6" s="210">
        <v>1</v>
      </c>
      <c r="D6" s="210"/>
      <c r="E6" s="210"/>
      <c r="F6" s="211"/>
      <c r="G6" s="210"/>
      <c r="H6" s="210" t="s">
        <v>332</v>
      </c>
      <c r="I6" s="210"/>
      <c r="J6" s="212"/>
      <c r="K6" s="213" t="e">
        <f t="shared" si="0"/>
        <v>#DIV/0!</v>
      </c>
      <c r="L6" s="212"/>
      <c r="M6" s="205"/>
      <c r="R6" s="209"/>
    </row>
    <row r="7" spans="1:18" s="206" customFormat="1" x14ac:dyDescent="0.2">
      <c r="C7" s="210">
        <v>1</v>
      </c>
      <c r="D7" s="210"/>
      <c r="E7" s="210"/>
      <c r="F7" s="211"/>
      <c r="G7" s="210"/>
      <c r="H7" s="210" t="s">
        <v>332</v>
      </c>
      <c r="I7" s="210"/>
      <c r="J7" s="212"/>
      <c r="K7" s="213" t="e">
        <f t="shared" si="0"/>
        <v>#DIV/0!</v>
      </c>
      <c r="L7" s="212"/>
      <c r="M7" s="205"/>
      <c r="R7" s="209"/>
    </row>
    <row r="8" spans="1:18" s="206" customFormat="1" x14ac:dyDescent="0.2">
      <c r="C8" s="210">
        <v>1</v>
      </c>
      <c r="D8" s="210"/>
      <c r="E8" s="210"/>
      <c r="F8" s="211"/>
      <c r="G8" s="210"/>
      <c r="H8" s="210" t="s">
        <v>332</v>
      </c>
      <c r="I8" s="210"/>
      <c r="J8" s="212"/>
      <c r="K8" s="213" t="e">
        <f t="shared" si="0"/>
        <v>#DIV/0!</v>
      </c>
      <c r="L8" s="212"/>
      <c r="M8" s="205"/>
      <c r="R8" s="209"/>
    </row>
    <row r="9" spans="1:18" s="206" customFormat="1" x14ac:dyDescent="0.2">
      <c r="C9" s="210">
        <v>1</v>
      </c>
      <c r="D9" s="210"/>
      <c r="E9" s="210"/>
      <c r="F9" s="211"/>
      <c r="G9" s="210"/>
      <c r="H9" s="210" t="s">
        <v>332</v>
      </c>
      <c r="I9" s="210"/>
      <c r="J9" s="212"/>
      <c r="K9" s="213" t="e">
        <f t="shared" si="0"/>
        <v>#DIV/0!</v>
      </c>
      <c r="L9" s="212"/>
      <c r="M9" s="205"/>
      <c r="R9" s="209"/>
    </row>
    <row r="10" spans="1:18" s="206" customFormat="1" x14ac:dyDescent="0.2">
      <c r="C10" s="210">
        <v>1</v>
      </c>
      <c r="D10" s="210"/>
      <c r="E10" s="210"/>
      <c r="F10" s="211"/>
      <c r="G10" s="210"/>
      <c r="H10" s="210" t="s">
        <v>332</v>
      </c>
      <c r="I10" s="210"/>
      <c r="J10" s="212"/>
      <c r="K10" s="213" t="e">
        <f t="shared" si="0"/>
        <v>#DIV/0!</v>
      </c>
      <c r="L10" s="212"/>
      <c r="M10" s="205"/>
      <c r="R10" s="209"/>
    </row>
    <row r="11" spans="1:18" s="206" customFormat="1" x14ac:dyDescent="0.2">
      <c r="C11" s="210">
        <v>1</v>
      </c>
      <c r="D11" s="210"/>
      <c r="E11" s="210"/>
      <c r="F11" s="211"/>
      <c r="G11" s="210"/>
      <c r="H11" s="210" t="s">
        <v>332</v>
      </c>
      <c r="I11" s="210"/>
      <c r="J11" s="212"/>
      <c r="K11" s="213" t="e">
        <f t="shared" si="0"/>
        <v>#DIV/0!</v>
      </c>
      <c r="L11" s="212"/>
      <c r="M11" s="205"/>
      <c r="R11" s="209"/>
    </row>
    <row r="12" spans="1:18" s="206" customFormat="1" x14ac:dyDescent="0.2">
      <c r="C12" s="210">
        <v>1</v>
      </c>
      <c r="D12" s="210"/>
      <c r="E12" s="210"/>
      <c r="F12" s="211"/>
      <c r="G12" s="210"/>
      <c r="H12" s="210" t="s">
        <v>332</v>
      </c>
      <c r="I12" s="210"/>
      <c r="J12" s="212"/>
      <c r="K12" s="213" t="e">
        <f t="shared" si="0"/>
        <v>#DIV/0!</v>
      </c>
      <c r="L12" s="212"/>
      <c r="M12" s="205"/>
      <c r="R12" s="209"/>
    </row>
    <row r="13" spans="1:18" s="206" customFormat="1" x14ac:dyDescent="0.2">
      <c r="C13" s="210">
        <v>1</v>
      </c>
      <c r="D13" s="210"/>
      <c r="E13" s="210"/>
      <c r="F13" s="211"/>
      <c r="G13" s="210"/>
      <c r="H13" s="210" t="s">
        <v>332</v>
      </c>
      <c r="I13" s="210"/>
      <c r="J13" s="212"/>
      <c r="K13" s="213" t="e">
        <f t="shared" si="0"/>
        <v>#DIV/0!</v>
      </c>
      <c r="L13" s="212"/>
      <c r="M13" s="205"/>
      <c r="R13" s="209"/>
    </row>
    <row r="14" spans="1:18" s="206" customFormat="1" x14ac:dyDescent="0.2">
      <c r="C14" s="210">
        <v>1</v>
      </c>
      <c r="D14" s="210"/>
      <c r="E14" s="210"/>
      <c r="F14" s="211"/>
      <c r="G14" s="210"/>
      <c r="H14" s="210" t="s">
        <v>332</v>
      </c>
      <c r="I14" s="210"/>
      <c r="J14" s="212"/>
      <c r="K14" s="213" t="e">
        <f t="shared" si="0"/>
        <v>#DIV/0!</v>
      </c>
      <c r="L14" s="212"/>
      <c r="M14" s="205"/>
      <c r="R14" s="209"/>
    </row>
    <row r="15" spans="1:18" s="206" customFormat="1" x14ac:dyDescent="0.2">
      <c r="C15" s="210">
        <v>1</v>
      </c>
      <c r="D15" s="210"/>
      <c r="E15" s="210"/>
      <c r="F15" s="211"/>
      <c r="G15" s="210"/>
      <c r="H15" s="210" t="s">
        <v>332</v>
      </c>
      <c r="I15" s="210"/>
      <c r="J15" s="212"/>
      <c r="K15" s="213" t="e">
        <f t="shared" si="0"/>
        <v>#DIV/0!</v>
      </c>
      <c r="L15" s="212"/>
      <c r="M15" s="205"/>
      <c r="R15" s="209"/>
    </row>
    <row r="16" spans="1:18" s="206" customFormat="1" x14ac:dyDescent="0.2">
      <c r="C16" s="210">
        <v>1</v>
      </c>
      <c r="D16" s="210"/>
      <c r="E16" s="210"/>
      <c r="F16" s="211"/>
      <c r="G16" s="210"/>
      <c r="H16" s="210" t="s">
        <v>332</v>
      </c>
      <c r="I16" s="210"/>
      <c r="J16" s="212"/>
      <c r="K16" s="213" t="e">
        <f t="shared" si="0"/>
        <v>#DIV/0!</v>
      </c>
      <c r="L16" s="212"/>
      <c r="M16" s="205"/>
      <c r="R16" s="209"/>
    </row>
    <row r="17" spans="2:22" s="205" customFormat="1" x14ac:dyDescent="0.2">
      <c r="B17" s="215"/>
      <c r="C17" s="215"/>
      <c r="D17" s="215"/>
      <c r="E17" s="215"/>
      <c r="F17" s="216"/>
      <c r="G17" s="215"/>
      <c r="H17" s="215"/>
      <c r="I17" s="215"/>
      <c r="J17" s="215"/>
      <c r="K17" s="217" t="s">
        <v>542</v>
      </c>
      <c r="L17" s="218">
        <f>SUM(L4:L16)</f>
        <v>0</v>
      </c>
      <c r="N17" s="215"/>
      <c r="O17" s="215"/>
      <c r="P17" s="215"/>
      <c r="Q17" s="215"/>
      <c r="R17" s="215"/>
      <c r="S17" s="215"/>
      <c r="T17" s="215"/>
      <c r="U17" s="215"/>
      <c r="V17" s="215"/>
    </row>
    <row r="18" spans="2:22" s="219" customFormat="1" x14ac:dyDescent="0.2">
      <c r="B18" s="89"/>
      <c r="C18" s="89"/>
      <c r="D18" s="89"/>
      <c r="E18" s="89"/>
      <c r="F18" s="94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89"/>
    </row>
    <row r="19" spans="2:22" s="219" customFormat="1" x14ac:dyDescent="0.2">
      <c r="B19" s="89"/>
      <c r="C19" s="89"/>
      <c r="D19" s="89"/>
      <c r="E19" s="89"/>
      <c r="F19" s="94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89"/>
      <c r="U19" s="89"/>
      <c r="V19" s="89"/>
    </row>
  </sheetData>
  <autoFilter ref="D3:N19"/>
  <pageMargins left="0.7" right="0.7" top="0.75" bottom="0.75" header="0.3" footer="0.3"/>
  <pageSetup paperSize="9" scale="46" orientation="portrait" verticalDpi="4294967294" r:id="rId1"/>
  <colBreaks count="1" manualBreakCount="1">
    <brk id="1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2:R113"/>
  <sheetViews>
    <sheetView view="pageBreakPreview" topLeftCell="D7" zoomScale="85" zoomScaleNormal="87" zoomScaleSheetLayoutView="85" workbookViewId="0">
      <selection activeCell="O22" sqref="O22"/>
    </sheetView>
  </sheetViews>
  <sheetFormatPr defaultRowHeight="15" x14ac:dyDescent="0.25"/>
  <cols>
    <col min="1" max="1" width="3.7109375" customWidth="1"/>
    <col min="2" max="2" width="14.85546875" customWidth="1"/>
    <col min="3" max="3" width="13.85546875" customWidth="1"/>
    <col min="4" max="4" width="15.7109375" customWidth="1"/>
    <col min="5" max="5" width="13.7109375" customWidth="1"/>
    <col min="6" max="6" width="20.5703125" customWidth="1"/>
    <col min="7" max="7" width="13.85546875" customWidth="1"/>
    <col min="8" max="8" width="15.7109375" customWidth="1"/>
    <col min="9" max="9" width="13.7109375" customWidth="1"/>
    <col min="10" max="10" width="20.5703125" customWidth="1"/>
    <col min="11" max="11" width="13.7109375" customWidth="1"/>
    <col min="12" max="12" width="15.85546875" customWidth="1"/>
    <col min="13" max="13" width="13.85546875" customWidth="1"/>
    <col min="14" max="14" width="20.5703125" customWidth="1"/>
    <col min="15" max="15" width="15.140625" customWidth="1"/>
    <col min="16" max="16" width="11.42578125" customWidth="1"/>
    <col min="17" max="17" width="12.85546875" customWidth="1"/>
    <col min="18" max="18" width="13.42578125" hidden="1" customWidth="1"/>
  </cols>
  <sheetData>
    <row r="2" spans="2:18" ht="50.1" customHeight="1" x14ac:dyDescent="0.25">
      <c r="B2" s="234" t="s">
        <v>27</v>
      </c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</row>
    <row r="3" spans="2:18" ht="50.1" customHeight="1" x14ac:dyDescent="0.3">
      <c r="B3" s="235" t="str">
        <f>'ფორმა 1'!B3:L3</f>
        <v>სსიპ სასწრაფო სამედიცინო დახმარების ცენტრი</v>
      </c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2" t="s">
        <v>0</v>
      </c>
    </row>
    <row r="4" spans="2:18" ht="15.75" thickBot="1" x14ac:dyDescent="0.3"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5" t="s">
        <v>33</v>
      </c>
      <c r="Q4" s="5"/>
    </row>
    <row r="5" spans="2:18" s="4" customFormat="1" ht="15.75" thickBot="1" x14ac:dyDescent="0.3">
      <c r="B5" s="7">
        <v>1</v>
      </c>
      <c r="C5" s="7">
        <v>2</v>
      </c>
      <c r="D5" s="7">
        <v>3</v>
      </c>
      <c r="E5" s="7">
        <v>4</v>
      </c>
      <c r="F5" s="7">
        <v>5</v>
      </c>
      <c r="G5" s="7">
        <v>6</v>
      </c>
      <c r="H5" s="7">
        <v>7</v>
      </c>
      <c r="I5" s="7">
        <v>8</v>
      </c>
      <c r="J5" s="7">
        <v>9</v>
      </c>
      <c r="K5" s="7">
        <v>10</v>
      </c>
      <c r="L5" s="7">
        <v>11</v>
      </c>
      <c r="M5" s="7">
        <v>12</v>
      </c>
      <c r="N5" s="7">
        <v>13</v>
      </c>
      <c r="O5" s="7">
        <v>14</v>
      </c>
      <c r="P5" s="7">
        <v>15</v>
      </c>
    </row>
    <row r="6" spans="2:18" ht="39" customHeight="1" thickBot="1" x14ac:dyDescent="0.3">
      <c r="B6" s="232" t="s">
        <v>3</v>
      </c>
      <c r="C6" s="225" t="s">
        <v>28</v>
      </c>
      <c r="D6" s="226"/>
      <c r="E6" s="226"/>
      <c r="F6" s="227"/>
      <c r="G6" s="225" t="s">
        <v>29</v>
      </c>
      <c r="H6" s="226"/>
      <c r="I6" s="226"/>
      <c r="J6" s="227"/>
      <c r="K6" s="237" t="s">
        <v>37</v>
      </c>
      <c r="L6" s="238"/>
      <c r="M6" s="238"/>
      <c r="N6" s="239"/>
      <c r="O6" s="232" t="s">
        <v>36</v>
      </c>
      <c r="P6" s="232" t="s">
        <v>24</v>
      </c>
    </row>
    <row r="7" spans="2:18" ht="63" customHeight="1" thickBot="1" x14ac:dyDescent="0.3">
      <c r="B7" s="236"/>
      <c r="C7" s="225" t="s">
        <v>38</v>
      </c>
      <c r="D7" s="226"/>
      <c r="E7" s="226"/>
      <c r="F7" s="226"/>
      <c r="G7" s="226"/>
      <c r="H7" s="226"/>
      <c r="I7" s="226"/>
      <c r="J7" s="227"/>
      <c r="K7" s="240"/>
      <c r="L7" s="241"/>
      <c r="M7" s="241"/>
      <c r="N7" s="242"/>
      <c r="O7" s="236"/>
      <c r="P7" s="236"/>
    </row>
    <row r="8" spans="2:18" ht="86.25" customHeight="1" thickBot="1" x14ac:dyDescent="0.3">
      <c r="B8" s="233"/>
      <c r="C8" s="24" t="s">
        <v>30</v>
      </c>
      <c r="D8" s="24" t="s">
        <v>34</v>
      </c>
      <c r="E8" s="24" t="s">
        <v>35</v>
      </c>
      <c r="F8" s="24" t="s">
        <v>31</v>
      </c>
      <c r="G8" s="24" t="s">
        <v>30</v>
      </c>
      <c r="H8" s="24" t="s">
        <v>34</v>
      </c>
      <c r="I8" s="24" t="s">
        <v>35</v>
      </c>
      <c r="J8" s="24" t="s">
        <v>31</v>
      </c>
      <c r="K8" s="17" t="s">
        <v>32</v>
      </c>
      <c r="L8" s="17" t="s">
        <v>34</v>
      </c>
      <c r="M8" s="17" t="s">
        <v>35</v>
      </c>
      <c r="N8" s="17" t="s">
        <v>31</v>
      </c>
      <c r="O8" s="233"/>
      <c r="P8" s="233"/>
    </row>
    <row r="9" spans="2:18" s="2" customFormat="1" ht="15.75" x14ac:dyDescent="0.3">
      <c r="B9" s="18" t="s">
        <v>4</v>
      </c>
      <c r="C9" s="65">
        <v>28</v>
      </c>
      <c r="D9" s="46"/>
      <c r="E9" s="47">
        <v>750</v>
      </c>
      <c r="F9" s="60">
        <f t="shared" ref="F9:F20" si="0">D9+E9</f>
        <v>750</v>
      </c>
      <c r="G9" s="65">
        <v>32</v>
      </c>
      <c r="H9" s="46"/>
      <c r="I9" s="48">
        <v>1325</v>
      </c>
      <c r="J9" s="38">
        <f t="shared" ref="J9:J20" si="1">H9+I9</f>
        <v>1325</v>
      </c>
      <c r="K9" s="69">
        <v>15</v>
      </c>
      <c r="L9" s="49">
        <f>K9*7+400</f>
        <v>505</v>
      </c>
      <c r="M9" s="50">
        <v>500</v>
      </c>
      <c r="N9" s="37">
        <f>L9+M9</f>
        <v>1005</v>
      </c>
      <c r="O9" s="51">
        <f>950+950+1500</f>
        <v>3400</v>
      </c>
      <c r="P9" s="38">
        <f t="shared" ref="P9:P10" si="2">F9+J9+N9+O9</f>
        <v>6480</v>
      </c>
    </row>
    <row r="10" spans="2:18" s="2" customFormat="1" ht="15.75" x14ac:dyDescent="0.3">
      <c r="B10" s="19" t="s">
        <v>5</v>
      </c>
      <c r="C10" s="66">
        <v>33</v>
      </c>
      <c r="D10" s="52"/>
      <c r="E10" s="53">
        <v>850</v>
      </c>
      <c r="F10" s="60">
        <f t="shared" si="0"/>
        <v>850</v>
      </c>
      <c r="G10" s="66">
        <v>43</v>
      </c>
      <c r="H10" s="52"/>
      <c r="I10" s="54">
        <v>1575</v>
      </c>
      <c r="J10" s="38">
        <f t="shared" si="1"/>
        <v>1575</v>
      </c>
      <c r="K10" s="70">
        <v>15</v>
      </c>
      <c r="L10" s="55">
        <v>505</v>
      </c>
      <c r="M10" s="56">
        <v>500</v>
      </c>
      <c r="N10" s="38">
        <f t="shared" ref="N10:N17" si="3">L10+M10</f>
        <v>1005</v>
      </c>
      <c r="O10" s="57">
        <v>3400</v>
      </c>
      <c r="P10" s="38">
        <f t="shared" si="2"/>
        <v>6830</v>
      </c>
    </row>
    <row r="11" spans="2:18" s="2" customFormat="1" ht="15.75" x14ac:dyDescent="0.3">
      <c r="B11" s="19" t="s">
        <v>6</v>
      </c>
      <c r="C11" s="66">
        <v>33</v>
      </c>
      <c r="D11" s="52"/>
      <c r="E11" s="53">
        <v>850</v>
      </c>
      <c r="F11" s="60">
        <f t="shared" si="0"/>
        <v>850</v>
      </c>
      <c r="G11" s="66">
        <v>33</v>
      </c>
      <c r="H11" s="52"/>
      <c r="I11" s="54">
        <v>1345</v>
      </c>
      <c r="J11" s="38">
        <f t="shared" si="1"/>
        <v>1345</v>
      </c>
      <c r="K11" s="70">
        <v>15</v>
      </c>
      <c r="L11" s="55">
        <v>505</v>
      </c>
      <c r="M11" s="56">
        <v>500</v>
      </c>
      <c r="N11" s="38">
        <f t="shared" si="3"/>
        <v>1005</v>
      </c>
      <c r="O11" s="57">
        <v>3400</v>
      </c>
      <c r="P11" s="38">
        <f>F11+J11+N11+O11</f>
        <v>6600</v>
      </c>
    </row>
    <row r="12" spans="2:18" s="2" customFormat="1" ht="15.75" x14ac:dyDescent="0.3">
      <c r="B12" s="19" t="s">
        <v>7</v>
      </c>
      <c r="C12" s="67">
        <v>23</v>
      </c>
      <c r="D12" s="58"/>
      <c r="E12" s="59">
        <v>620</v>
      </c>
      <c r="F12" s="60">
        <f t="shared" si="0"/>
        <v>620</v>
      </c>
      <c r="G12" s="66">
        <v>42</v>
      </c>
      <c r="H12" s="52"/>
      <c r="I12" s="54">
        <v>1565</v>
      </c>
      <c r="J12" s="38">
        <f t="shared" si="1"/>
        <v>1565</v>
      </c>
      <c r="K12" s="70">
        <v>15</v>
      </c>
      <c r="L12" s="55">
        <v>505</v>
      </c>
      <c r="M12" s="56">
        <v>500</v>
      </c>
      <c r="N12" s="38">
        <f t="shared" si="3"/>
        <v>1005</v>
      </c>
      <c r="O12" s="57">
        <v>3400</v>
      </c>
      <c r="P12" s="38">
        <f t="shared" ref="P12:P20" si="4">F12+J12+N12</f>
        <v>3190</v>
      </c>
    </row>
    <row r="13" spans="2:18" s="2" customFormat="1" ht="15.75" x14ac:dyDescent="0.3">
      <c r="B13" s="19" t="s">
        <v>8</v>
      </c>
      <c r="C13" s="67">
        <v>23</v>
      </c>
      <c r="D13" s="52"/>
      <c r="E13" s="53">
        <v>620</v>
      </c>
      <c r="F13" s="38">
        <f t="shared" si="0"/>
        <v>620</v>
      </c>
      <c r="G13" s="66">
        <v>43</v>
      </c>
      <c r="H13" s="52"/>
      <c r="I13" s="54">
        <v>1575</v>
      </c>
      <c r="J13" s="38">
        <f t="shared" si="1"/>
        <v>1575</v>
      </c>
      <c r="K13" s="70">
        <v>15</v>
      </c>
      <c r="L13" s="55">
        <v>505</v>
      </c>
      <c r="M13" s="56">
        <v>500</v>
      </c>
      <c r="N13" s="38">
        <f t="shared" si="3"/>
        <v>1005</v>
      </c>
      <c r="O13" s="57">
        <v>3400</v>
      </c>
      <c r="P13" s="38">
        <f t="shared" si="4"/>
        <v>3200</v>
      </c>
    </row>
    <row r="14" spans="2:18" s="2" customFormat="1" ht="15.75" x14ac:dyDescent="0.3">
      <c r="B14" s="19" t="s">
        <v>9</v>
      </c>
      <c r="C14" s="67">
        <v>31</v>
      </c>
      <c r="D14" s="52"/>
      <c r="E14" s="53">
        <v>770</v>
      </c>
      <c r="F14" s="38">
        <f t="shared" si="0"/>
        <v>770</v>
      </c>
      <c r="G14" s="66">
        <v>39</v>
      </c>
      <c r="H14" s="52"/>
      <c r="I14" s="54">
        <v>1485</v>
      </c>
      <c r="J14" s="38">
        <f t="shared" si="1"/>
        <v>1485</v>
      </c>
      <c r="K14" s="70">
        <v>15</v>
      </c>
      <c r="L14" s="55">
        <v>505</v>
      </c>
      <c r="M14" s="56">
        <v>500</v>
      </c>
      <c r="N14" s="38">
        <f t="shared" si="3"/>
        <v>1005</v>
      </c>
      <c r="O14" s="57">
        <v>3400</v>
      </c>
      <c r="P14" s="38">
        <f t="shared" si="4"/>
        <v>3260</v>
      </c>
    </row>
    <row r="15" spans="2:18" s="2" customFormat="1" ht="15.75" x14ac:dyDescent="0.3">
      <c r="B15" s="19" t="s">
        <v>10</v>
      </c>
      <c r="C15" s="66">
        <v>31</v>
      </c>
      <c r="D15" s="52"/>
      <c r="E15" s="53">
        <v>770</v>
      </c>
      <c r="F15" s="38">
        <f t="shared" si="0"/>
        <v>770</v>
      </c>
      <c r="G15" s="66">
        <v>40</v>
      </c>
      <c r="H15" s="52"/>
      <c r="I15" s="54">
        <v>1495</v>
      </c>
      <c r="J15" s="38">
        <f t="shared" si="1"/>
        <v>1495</v>
      </c>
      <c r="K15" s="70">
        <v>15</v>
      </c>
      <c r="L15" s="55">
        <v>505</v>
      </c>
      <c r="M15" s="56">
        <v>500</v>
      </c>
      <c r="N15" s="38">
        <f t="shared" si="3"/>
        <v>1005</v>
      </c>
      <c r="O15" s="57">
        <v>3400</v>
      </c>
      <c r="P15" s="38">
        <f t="shared" si="4"/>
        <v>3270</v>
      </c>
    </row>
    <row r="16" spans="2:18" s="2" customFormat="1" ht="15.75" x14ac:dyDescent="0.3">
      <c r="B16" s="19" t="s">
        <v>11</v>
      </c>
      <c r="C16" s="67">
        <v>34</v>
      </c>
      <c r="D16" s="58"/>
      <c r="E16" s="59">
        <v>820</v>
      </c>
      <c r="F16" s="60">
        <f t="shared" ref="F16" si="5">D16+E16</f>
        <v>820</v>
      </c>
      <c r="G16" s="67">
        <v>37</v>
      </c>
      <c r="H16" s="58"/>
      <c r="I16" s="61">
        <v>1445</v>
      </c>
      <c r="J16" s="38">
        <f t="shared" ref="J16" si="6">H16+I16</f>
        <v>1445</v>
      </c>
      <c r="K16" s="70">
        <v>15</v>
      </c>
      <c r="L16" s="55">
        <v>505</v>
      </c>
      <c r="M16" s="56">
        <v>500</v>
      </c>
      <c r="N16" s="38">
        <f t="shared" ref="N16" si="7">L16+M16</f>
        <v>1005</v>
      </c>
      <c r="O16" s="57">
        <f>3400+950</f>
        <v>4350</v>
      </c>
      <c r="P16" s="38">
        <f t="shared" ref="P16" si="8">F16+J16+N16</f>
        <v>3270</v>
      </c>
    </row>
    <row r="17" spans="2:16" s="2" customFormat="1" ht="15.75" x14ac:dyDescent="0.3">
      <c r="B17" s="19" t="s">
        <v>12</v>
      </c>
      <c r="C17" s="66">
        <v>34</v>
      </c>
      <c r="D17" s="52"/>
      <c r="E17" s="59">
        <v>820</v>
      </c>
      <c r="F17" s="38">
        <f t="shared" si="0"/>
        <v>820</v>
      </c>
      <c r="G17" s="66">
        <v>38</v>
      </c>
      <c r="H17" s="52"/>
      <c r="I17" s="54">
        <v>1455</v>
      </c>
      <c r="J17" s="38">
        <f t="shared" si="1"/>
        <v>1455</v>
      </c>
      <c r="K17" s="70">
        <v>15</v>
      </c>
      <c r="L17" s="55">
        <v>505</v>
      </c>
      <c r="M17" s="56">
        <v>500</v>
      </c>
      <c r="N17" s="38">
        <f t="shared" si="3"/>
        <v>1005</v>
      </c>
      <c r="O17" s="57">
        <f>3400+950</f>
        <v>4350</v>
      </c>
      <c r="P17" s="38">
        <f t="shared" si="4"/>
        <v>3280</v>
      </c>
    </row>
    <row r="18" spans="2:16" s="2" customFormat="1" ht="15.75" x14ac:dyDescent="0.3">
      <c r="B18" s="19" t="s">
        <v>13</v>
      </c>
      <c r="C18" s="66">
        <v>35</v>
      </c>
      <c r="D18" s="52"/>
      <c r="E18" s="53">
        <v>840</v>
      </c>
      <c r="F18" s="38">
        <v>840</v>
      </c>
      <c r="G18" s="66">
        <v>37</v>
      </c>
      <c r="H18" s="52"/>
      <c r="I18" s="54">
        <v>1435</v>
      </c>
      <c r="J18" s="38">
        <v>1435</v>
      </c>
      <c r="K18" s="70">
        <v>15</v>
      </c>
      <c r="L18" s="55">
        <v>505</v>
      </c>
      <c r="M18" s="56">
        <v>500</v>
      </c>
      <c r="N18" s="38">
        <v>1005</v>
      </c>
      <c r="O18" s="57">
        <v>4350</v>
      </c>
      <c r="P18" s="38">
        <v>3280</v>
      </c>
    </row>
    <row r="19" spans="2:16" s="2" customFormat="1" ht="15.75" x14ac:dyDescent="0.3">
      <c r="B19" s="19" t="s">
        <v>14</v>
      </c>
      <c r="C19" s="66">
        <v>37</v>
      </c>
      <c r="D19" s="52"/>
      <c r="E19" s="53">
        <v>890</v>
      </c>
      <c r="F19" s="38">
        <v>890</v>
      </c>
      <c r="G19" s="66">
        <v>34</v>
      </c>
      <c r="H19" s="52"/>
      <c r="I19" s="54">
        <v>1375</v>
      </c>
      <c r="J19" s="38">
        <v>1375</v>
      </c>
      <c r="K19" s="70">
        <v>15</v>
      </c>
      <c r="L19" s="55">
        <v>505</v>
      </c>
      <c r="M19" s="56">
        <v>500</v>
      </c>
      <c r="N19" s="38">
        <v>1005</v>
      </c>
      <c r="O19" s="57">
        <v>4350</v>
      </c>
      <c r="P19" s="38">
        <v>3270</v>
      </c>
    </row>
    <row r="20" spans="2:16" s="2" customFormat="1" ht="16.5" thickBot="1" x14ac:dyDescent="0.35">
      <c r="B20" s="20" t="s">
        <v>15</v>
      </c>
      <c r="C20" s="68">
        <f>მობილურები!E88</f>
        <v>34</v>
      </c>
      <c r="D20" s="62"/>
      <c r="E20" s="63">
        <f>მობილურები!E86</f>
        <v>820</v>
      </c>
      <c r="F20" s="39">
        <f t="shared" si="0"/>
        <v>820</v>
      </c>
      <c r="G20" s="68">
        <f>მობილურები!D88</f>
        <v>37</v>
      </c>
      <c r="H20" s="62"/>
      <c r="I20" s="64">
        <f>მობილურები!D86</f>
        <v>1435</v>
      </c>
      <c r="J20" s="39">
        <f t="shared" si="1"/>
        <v>1435</v>
      </c>
      <c r="K20" s="70">
        <v>15</v>
      </c>
      <c r="L20" s="55">
        <v>505</v>
      </c>
      <c r="M20" s="56">
        <v>500</v>
      </c>
      <c r="N20" s="38">
        <v>1005</v>
      </c>
      <c r="O20" s="57">
        <v>4350</v>
      </c>
      <c r="P20" s="39">
        <f t="shared" si="4"/>
        <v>3260</v>
      </c>
    </row>
    <row r="21" spans="2:16" ht="21" customHeight="1" x14ac:dyDescent="0.25">
      <c r="B21" s="27" t="s">
        <v>16</v>
      </c>
      <c r="C21" s="44"/>
      <c r="D21" s="44">
        <f>SUM(D9:D20)</f>
        <v>0</v>
      </c>
      <c r="E21" s="42">
        <f>SUM(E9:E20)</f>
        <v>9420</v>
      </c>
      <c r="F21" s="42">
        <f>SUM(F9:F20)</f>
        <v>9420</v>
      </c>
      <c r="G21" s="44"/>
      <c r="H21" s="44">
        <f t="shared" ref="H21:P21" si="9">SUM(H9:H20)</f>
        <v>0</v>
      </c>
      <c r="I21" s="44">
        <f t="shared" si="9"/>
        <v>17510</v>
      </c>
      <c r="J21" s="42">
        <f t="shared" si="9"/>
        <v>17510</v>
      </c>
      <c r="K21" s="44"/>
      <c r="L21" s="42">
        <f t="shared" si="9"/>
        <v>6060</v>
      </c>
      <c r="M21" s="42">
        <f t="shared" si="9"/>
        <v>6000</v>
      </c>
      <c r="N21" s="42">
        <f t="shared" si="9"/>
        <v>12060</v>
      </c>
      <c r="O21" s="44"/>
      <c r="P21" s="42">
        <f t="shared" si="9"/>
        <v>49190</v>
      </c>
    </row>
    <row r="22" spans="2:16" x14ac:dyDescent="0.25">
      <c r="G22" s="5"/>
      <c r="H22" s="5"/>
      <c r="I22" s="5"/>
    </row>
    <row r="23" spans="2:16" x14ac:dyDescent="0.25">
      <c r="G23" s="5"/>
      <c r="H23" s="5"/>
      <c r="I23" s="5"/>
    </row>
    <row r="24" spans="2:16" x14ac:dyDescent="0.25">
      <c r="G24" s="5"/>
      <c r="H24" s="5"/>
      <c r="I24" s="5"/>
    </row>
    <row r="25" spans="2:16" x14ac:dyDescent="0.25">
      <c r="G25" s="5"/>
      <c r="H25" s="5"/>
      <c r="I25" s="5"/>
    </row>
    <row r="26" spans="2:16" x14ac:dyDescent="0.25">
      <c r="F26" s="151"/>
      <c r="G26" s="151"/>
      <c r="H26" s="5"/>
      <c r="I26" s="5"/>
    </row>
    <row r="27" spans="2:16" x14ac:dyDescent="0.25">
      <c r="F27" s="149"/>
      <c r="G27" s="149"/>
      <c r="H27" s="5"/>
      <c r="I27" s="5"/>
    </row>
    <row r="28" spans="2:16" x14ac:dyDescent="0.25">
      <c r="F28" s="149"/>
      <c r="G28" s="149"/>
      <c r="H28" s="5"/>
      <c r="I28" s="5"/>
    </row>
    <row r="29" spans="2:16" x14ac:dyDescent="0.25">
      <c r="F29" s="149"/>
      <c r="G29" s="149"/>
      <c r="H29" s="5"/>
      <c r="I29" s="5"/>
    </row>
    <row r="30" spans="2:16" x14ac:dyDescent="0.25">
      <c r="G30" s="5"/>
      <c r="H30" s="5"/>
      <c r="I30" s="5"/>
    </row>
    <row r="31" spans="2:16" x14ac:dyDescent="0.25">
      <c r="G31" s="5"/>
      <c r="H31" s="5"/>
      <c r="I31" s="5"/>
    </row>
    <row r="32" spans="2:16" x14ac:dyDescent="0.25">
      <c r="G32" s="5"/>
      <c r="H32" s="5"/>
      <c r="I32" s="5"/>
    </row>
    <row r="33" spans="7:9" x14ac:dyDescent="0.25">
      <c r="G33" s="5"/>
      <c r="H33" s="5"/>
      <c r="I33" s="5"/>
    </row>
    <row r="34" spans="7:9" x14ac:dyDescent="0.25">
      <c r="G34" s="5"/>
      <c r="H34" s="5"/>
      <c r="I34" s="5"/>
    </row>
    <row r="35" spans="7:9" x14ac:dyDescent="0.25">
      <c r="G35" s="5"/>
      <c r="H35" s="5"/>
      <c r="I35" s="5"/>
    </row>
    <row r="36" spans="7:9" x14ac:dyDescent="0.25">
      <c r="G36" s="5"/>
      <c r="H36" s="5"/>
      <c r="I36" s="5"/>
    </row>
    <row r="37" spans="7:9" x14ac:dyDescent="0.25">
      <c r="G37" s="5"/>
      <c r="H37" s="5"/>
      <c r="I37" s="5"/>
    </row>
    <row r="38" spans="7:9" x14ac:dyDescent="0.25">
      <c r="G38" s="5"/>
      <c r="H38" s="5"/>
      <c r="I38" s="5"/>
    </row>
    <row r="39" spans="7:9" x14ac:dyDescent="0.25">
      <c r="G39" s="5"/>
      <c r="H39" s="5"/>
      <c r="I39" s="5"/>
    </row>
    <row r="40" spans="7:9" x14ac:dyDescent="0.25">
      <c r="G40" s="5"/>
      <c r="H40" s="5"/>
      <c r="I40" s="5"/>
    </row>
    <row r="41" spans="7:9" x14ac:dyDescent="0.25">
      <c r="G41" s="5"/>
      <c r="H41" s="5"/>
      <c r="I41" s="5"/>
    </row>
    <row r="42" spans="7:9" x14ac:dyDescent="0.25">
      <c r="G42" s="5"/>
      <c r="H42" s="5"/>
      <c r="I42" s="5"/>
    </row>
    <row r="43" spans="7:9" x14ac:dyDescent="0.25">
      <c r="G43" s="5"/>
      <c r="H43" s="5"/>
      <c r="I43" s="5"/>
    </row>
    <row r="44" spans="7:9" x14ac:dyDescent="0.25">
      <c r="G44" s="5"/>
      <c r="H44" s="5"/>
      <c r="I44" s="5"/>
    </row>
    <row r="45" spans="7:9" x14ac:dyDescent="0.25">
      <c r="G45" s="5"/>
      <c r="H45" s="5"/>
      <c r="I45" s="5"/>
    </row>
    <row r="46" spans="7:9" x14ac:dyDescent="0.25">
      <c r="G46" s="5"/>
      <c r="H46" s="5"/>
      <c r="I46" s="5"/>
    </row>
    <row r="47" spans="7:9" x14ac:dyDescent="0.25">
      <c r="G47" s="5"/>
      <c r="H47" s="5"/>
      <c r="I47" s="5"/>
    </row>
    <row r="48" spans="7:9" x14ac:dyDescent="0.25">
      <c r="G48" s="5"/>
      <c r="H48" s="5"/>
      <c r="I48" s="5"/>
    </row>
    <row r="49" spans="7:9" x14ac:dyDescent="0.25">
      <c r="G49" s="5"/>
      <c r="H49" s="5"/>
      <c r="I49" s="5"/>
    </row>
    <row r="113" spans="4:4" x14ac:dyDescent="0.25">
      <c r="D113">
        <f>9910-2000</f>
        <v>7910</v>
      </c>
    </row>
  </sheetData>
  <autoFilter ref="B5:P5"/>
  <mergeCells count="9">
    <mergeCell ref="B2:R2"/>
    <mergeCell ref="B3:Q3"/>
    <mergeCell ref="B6:B8"/>
    <mergeCell ref="C6:F6"/>
    <mergeCell ref="G6:J6"/>
    <mergeCell ref="C7:J7"/>
    <mergeCell ref="P6:P8"/>
    <mergeCell ref="K6:N7"/>
    <mergeCell ref="O6:O8"/>
  </mergeCells>
  <phoneticPr fontId="0" type="noConversion"/>
  <pageMargins left="0" right="0" top="0.5" bottom="0.25" header="0.05" footer="0.3"/>
  <pageSetup paperSize="9" scale="5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91"/>
  <sheetViews>
    <sheetView view="pageBreakPreview" zoomScale="85" zoomScaleNormal="100" zoomScaleSheetLayoutView="85" workbookViewId="0">
      <selection activeCell="I25" sqref="I25"/>
    </sheetView>
  </sheetViews>
  <sheetFormatPr defaultColWidth="9.140625" defaultRowHeight="12.75" x14ac:dyDescent="0.2"/>
  <cols>
    <col min="1" max="1" width="9.140625" style="113"/>
    <col min="2" max="2" width="69.42578125" style="144" customWidth="1"/>
    <col min="3" max="3" width="13.5703125" style="144" bestFit="1" customWidth="1"/>
    <col min="4" max="4" width="17.5703125" style="113" customWidth="1"/>
    <col min="5" max="5" width="14.28515625" style="113" customWidth="1"/>
    <col min="6" max="6" width="10.85546875" style="113" customWidth="1"/>
    <col min="7" max="7" width="3.140625" style="113" bestFit="1" customWidth="1"/>
    <col min="8" max="9" width="14.85546875" style="113" customWidth="1"/>
    <col min="10" max="11" width="10.5703125" style="113" bestFit="1" customWidth="1"/>
    <col min="12" max="16384" width="9.140625" style="113"/>
  </cols>
  <sheetData>
    <row r="1" spans="2:11" ht="41.25" customHeight="1" x14ac:dyDescent="0.2">
      <c r="B1" s="245" t="s">
        <v>324</v>
      </c>
      <c r="C1" s="245"/>
      <c r="D1" s="245"/>
      <c r="E1" s="245"/>
      <c r="F1" s="112"/>
      <c r="G1" s="196"/>
    </row>
    <row r="2" spans="2:11" ht="39.75" customHeight="1" thickBot="1" x14ac:dyDescent="0.25">
      <c r="B2" s="246"/>
      <c r="C2" s="246"/>
      <c r="D2" s="246"/>
      <c r="E2" s="246"/>
      <c r="F2" s="112"/>
      <c r="G2" s="196"/>
    </row>
    <row r="3" spans="2:11" s="120" customFormat="1" ht="33.75" customHeight="1" thickBot="1" x14ac:dyDescent="0.25">
      <c r="B3" s="114" t="s">
        <v>325</v>
      </c>
      <c r="C3" s="115" t="s">
        <v>326</v>
      </c>
      <c r="D3" s="116" t="s">
        <v>327</v>
      </c>
      <c r="E3" s="117" t="s">
        <v>328</v>
      </c>
      <c r="F3" s="118" t="s">
        <v>329</v>
      </c>
      <c r="G3" s="119"/>
    </row>
    <row r="4" spans="2:11" x14ac:dyDescent="0.2">
      <c r="B4" s="121" t="s">
        <v>330</v>
      </c>
      <c r="C4" s="122"/>
      <c r="D4" s="122"/>
      <c r="E4" s="122"/>
      <c r="F4" s="123"/>
      <c r="G4" s="124"/>
      <c r="H4" s="112"/>
    </row>
    <row r="5" spans="2:11" s="197" customFormat="1" ht="13.5" customHeight="1" x14ac:dyDescent="0.25">
      <c r="B5" s="141" t="s">
        <v>331</v>
      </c>
      <c r="C5" s="128" t="s">
        <v>356</v>
      </c>
      <c r="D5" s="165" t="s">
        <v>420</v>
      </c>
      <c r="E5" s="170">
        <v>599899001</v>
      </c>
      <c r="F5" s="126">
        <v>50</v>
      </c>
      <c r="G5" s="124">
        <v>1</v>
      </c>
      <c r="H5" s="124"/>
    </row>
    <row r="6" spans="2:11" s="197" customFormat="1" ht="13.5" customHeight="1" x14ac:dyDescent="0.25">
      <c r="B6" s="141" t="s">
        <v>433</v>
      </c>
      <c r="C6" s="128" t="s">
        <v>356</v>
      </c>
      <c r="D6" s="165" t="s">
        <v>438</v>
      </c>
      <c r="E6" s="170">
        <v>599506202</v>
      </c>
      <c r="F6" s="126">
        <v>40</v>
      </c>
      <c r="G6" s="124">
        <v>1</v>
      </c>
      <c r="H6" s="124"/>
    </row>
    <row r="7" spans="2:11" s="197" customFormat="1" ht="13.5" customHeight="1" x14ac:dyDescent="0.25">
      <c r="B7" s="130" t="s">
        <v>473</v>
      </c>
      <c r="C7" s="131"/>
      <c r="D7" s="131"/>
      <c r="E7" s="131"/>
      <c r="F7" s="132"/>
      <c r="G7" s="124"/>
    </row>
    <row r="8" spans="2:11" s="124" customFormat="1" ht="13.5" customHeight="1" x14ac:dyDescent="0.25">
      <c r="B8" s="127" t="s">
        <v>474</v>
      </c>
      <c r="C8" s="128" t="s">
        <v>361</v>
      </c>
      <c r="D8" s="135" t="s">
        <v>362</v>
      </c>
      <c r="E8" s="174">
        <v>595073773</v>
      </c>
      <c r="F8" s="126">
        <v>40</v>
      </c>
      <c r="G8" s="124">
        <v>2</v>
      </c>
      <c r="H8" s="197"/>
      <c r="I8" s="197"/>
      <c r="J8" s="197"/>
      <c r="K8" s="197"/>
    </row>
    <row r="9" spans="2:11" s="124" customFormat="1" ht="13.5" customHeight="1" x14ac:dyDescent="0.25">
      <c r="B9" s="127" t="s">
        <v>522</v>
      </c>
      <c r="C9" s="128"/>
      <c r="D9" s="135"/>
      <c r="E9" s="174">
        <v>577987799</v>
      </c>
      <c r="F9" s="126">
        <v>30</v>
      </c>
      <c r="G9" s="124">
        <v>1</v>
      </c>
      <c r="H9" s="197"/>
      <c r="I9" s="197"/>
      <c r="J9" s="197"/>
      <c r="K9" s="197"/>
    </row>
    <row r="10" spans="2:11" s="197" customFormat="1" ht="13.5" customHeight="1" x14ac:dyDescent="0.25">
      <c r="B10" s="127" t="s">
        <v>335</v>
      </c>
      <c r="C10" s="181" t="s">
        <v>447</v>
      </c>
      <c r="D10" s="182" t="s">
        <v>511</v>
      </c>
      <c r="E10" s="170">
        <v>591123123</v>
      </c>
      <c r="F10" s="126">
        <v>15</v>
      </c>
      <c r="G10" s="124">
        <v>1</v>
      </c>
      <c r="I10" s="124"/>
    </row>
    <row r="11" spans="2:11" s="197" customFormat="1" ht="13.5" customHeight="1" x14ac:dyDescent="0.25">
      <c r="B11" s="127" t="s">
        <v>335</v>
      </c>
      <c r="C11" s="128" t="s">
        <v>336</v>
      </c>
      <c r="D11" s="129" t="s">
        <v>337</v>
      </c>
      <c r="E11" s="129">
        <v>599120009</v>
      </c>
      <c r="F11" s="126">
        <v>40</v>
      </c>
      <c r="G11" s="124">
        <v>1</v>
      </c>
      <c r="H11" s="197">
        <v>40</v>
      </c>
      <c r="I11" s="124"/>
    </row>
    <row r="12" spans="2:11" s="197" customFormat="1" ht="13.5" customHeight="1" x14ac:dyDescent="0.25">
      <c r="B12" s="127" t="s">
        <v>335</v>
      </c>
      <c r="C12" s="128" t="s">
        <v>523</v>
      </c>
      <c r="D12" s="129" t="s">
        <v>524</v>
      </c>
      <c r="E12" s="125">
        <v>599852299</v>
      </c>
      <c r="F12" s="126">
        <v>10</v>
      </c>
      <c r="G12" s="124">
        <v>1</v>
      </c>
      <c r="I12" s="124"/>
    </row>
    <row r="13" spans="2:11" s="197" customFormat="1" ht="13.5" customHeight="1" x14ac:dyDescent="0.25">
      <c r="B13" s="127" t="s">
        <v>335</v>
      </c>
      <c r="C13" s="128" t="s">
        <v>490</v>
      </c>
      <c r="D13" s="129" t="s">
        <v>479</v>
      </c>
      <c r="E13" s="125">
        <v>555187799</v>
      </c>
      <c r="F13" s="126">
        <v>20</v>
      </c>
      <c r="G13" s="124">
        <v>1</v>
      </c>
      <c r="I13" s="124"/>
    </row>
    <row r="14" spans="2:11" s="197" customFormat="1" ht="13.5" customHeight="1" x14ac:dyDescent="0.25">
      <c r="B14" s="127" t="s">
        <v>335</v>
      </c>
      <c r="C14" s="128" t="s">
        <v>387</v>
      </c>
      <c r="D14" s="135" t="s">
        <v>388</v>
      </c>
      <c r="E14" s="171">
        <v>599350073</v>
      </c>
      <c r="F14" s="126">
        <v>30</v>
      </c>
      <c r="G14" s="124">
        <v>2</v>
      </c>
    </row>
    <row r="15" spans="2:11" s="197" customFormat="1" ht="13.5" customHeight="1" x14ac:dyDescent="0.25">
      <c r="B15" s="127" t="s">
        <v>335</v>
      </c>
      <c r="C15" s="128" t="s">
        <v>351</v>
      </c>
      <c r="D15" s="135" t="s">
        <v>352</v>
      </c>
      <c r="E15" s="171">
        <v>595073616</v>
      </c>
      <c r="F15" s="126">
        <v>30</v>
      </c>
      <c r="G15" s="124">
        <v>2</v>
      </c>
    </row>
    <row r="16" spans="2:11" s="197" customFormat="1" ht="13.5" customHeight="1" x14ac:dyDescent="0.25">
      <c r="B16" s="127" t="s">
        <v>335</v>
      </c>
      <c r="C16" s="128" t="s">
        <v>350</v>
      </c>
      <c r="D16" s="135" t="s">
        <v>439</v>
      </c>
      <c r="E16" s="171">
        <v>599676090</v>
      </c>
      <c r="F16" s="126">
        <v>20</v>
      </c>
      <c r="G16" s="124">
        <v>2</v>
      </c>
    </row>
    <row r="17" spans="2:10" s="197" customFormat="1" ht="13.5" customHeight="1" x14ac:dyDescent="0.25">
      <c r="B17" s="130" t="s">
        <v>338</v>
      </c>
      <c r="C17" s="131"/>
      <c r="D17" s="131"/>
      <c r="E17" s="131"/>
      <c r="F17" s="132"/>
      <c r="G17" s="124"/>
      <c r="I17" s="124"/>
    </row>
    <row r="18" spans="2:10" s="197" customFormat="1" ht="13.5" customHeight="1" x14ac:dyDescent="0.25">
      <c r="B18" s="141" t="s">
        <v>339</v>
      </c>
      <c r="C18" s="138" t="s">
        <v>340</v>
      </c>
      <c r="D18" s="150" t="s">
        <v>341</v>
      </c>
      <c r="E18" s="125">
        <v>599120002</v>
      </c>
      <c r="F18" s="126">
        <v>40</v>
      </c>
      <c r="G18" s="124">
        <v>1</v>
      </c>
    </row>
    <row r="19" spans="2:10" s="197" customFormat="1" ht="13.5" customHeight="1" x14ac:dyDescent="0.25">
      <c r="B19" s="127" t="s">
        <v>486</v>
      </c>
      <c r="C19" s="128" t="s">
        <v>342</v>
      </c>
      <c r="D19" s="129" t="s">
        <v>343</v>
      </c>
      <c r="E19" s="125">
        <v>595043809</v>
      </c>
      <c r="F19" s="126">
        <v>20</v>
      </c>
      <c r="G19" s="124">
        <v>1</v>
      </c>
    </row>
    <row r="20" spans="2:10" s="197" customFormat="1" ht="13.5" customHeight="1" x14ac:dyDescent="0.25">
      <c r="B20" s="127" t="s">
        <v>486</v>
      </c>
      <c r="C20" s="128" t="s">
        <v>350</v>
      </c>
      <c r="D20" s="129" t="s">
        <v>451</v>
      </c>
      <c r="E20" s="125">
        <v>598380780</v>
      </c>
      <c r="F20" s="126">
        <v>20</v>
      </c>
      <c r="G20" s="124">
        <v>1</v>
      </c>
    </row>
    <row r="21" spans="2:10" s="197" customFormat="1" ht="13.5" customHeight="1" x14ac:dyDescent="0.25">
      <c r="B21" s="127" t="s">
        <v>486</v>
      </c>
      <c r="C21" s="128" t="s">
        <v>487</v>
      </c>
      <c r="D21" s="129" t="s">
        <v>488</v>
      </c>
      <c r="E21" s="125">
        <v>591220054</v>
      </c>
      <c r="F21" s="126">
        <v>20</v>
      </c>
      <c r="G21" s="124">
        <v>2</v>
      </c>
    </row>
    <row r="22" spans="2:10" s="197" customFormat="1" ht="13.5" customHeight="1" x14ac:dyDescent="0.25">
      <c r="B22" s="134" t="s">
        <v>344</v>
      </c>
      <c r="C22" s="128" t="s">
        <v>334</v>
      </c>
      <c r="D22" s="129" t="s">
        <v>345</v>
      </c>
      <c r="E22" s="125">
        <v>599120007</v>
      </c>
      <c r="F22" s="126">
        <v>30</v>
      </c>
      <c r="G22" s="124">
        <v>1</v>
      </c>
      <c r="I22" s="198"/>
      <c r="J22" s="199"/>
    </row>
    <row r="23" spans="2:10" s="197" customFormat="1" ht="13.5" customHeight="1" x14ac:dyDescent="0.25">
      <c r="B23" s="134" t="s">
        <v>450</v>
      </c>
      <c r="C23" s="128" t="s">
        <v>447</v>
      </c>
      <c r="D23" s="129" t="s">
        <v>448</v>
      </c>
      <c r="E23" s="125">
        <v>555163738</v>
      </c>
      <c r="F23" s="126">
        <v>20</v>
      </c>
      <c r="G23" s="124">
        <v>1</v>
      </c>
      <c r="I23" s="198"/>
      <c r="J23" s="199"/>
    </row>
    <row r="24" spans="2:10" s="197" customFormat="1" ht="13.5" customHeight="1" x14ac:dyDescent="0.25">
      <c r="B24" s="134" t="s">
        <v>450</v>
      </c>
      <c r="C24" s="128" t="s">
        <v>350</v>
      </c>
      <c r="D24" s="129" t="s">
        <v>449</v>
      </c>
      <c r="E24" s="125">
        <v>591155444</v>
      </c>
      <c r="F24" s="126">
        <v>20</v>
      </c>
      <c r="G24" s="124">
        <v>1</v>
      </c>
      <c r="I24" s="198"/>
      <c r="J24" s="199"/>
    </row>
    <row r="25" spans="2:10" s="197" customFormat="1" ht="13.5" customHeight="1" x14ac:dyDescent="0.25">
      <c r="B25" s="134" t="s">
        <v>346</v>
      </c>
      <c r="C25" s="128" t="s">
        <v>347</v>
      </c>
      <c r="D25" s="129" t="s">
        <v>348</v>
      </c>
      <c r="E25" s="125">
        <v>595073877</v>
      </c>
      <c r="F25" s="126">
        <v>30</v>
      </c>
      <c r="G25" s="124">
        <v>1</v>
      </c>
    </row>
    <row r="26" spans="2:10" s="197" customFormat="1" ht="13.5" customHeight="1" x14ac:dyDescent="0.25">
      <c r="B26" s="130" t="s">
        <v>353</v>
      </c>
      <c r="C26" s="131"/>
      <c r="D26" s="131"/>
      <c r="E26" s="177"/>
      <c r="F26" s="132"/>
      <c r="G26" s="124"/>
    </row>
    <row r="27" spans="2:10" s="197" customFormat="1" ht="13.5" customHeight="1" x14ac:dyDescent="0.25">
      <c r="B27" s="127" t="s">
        <v>349</v>
      </c>
      <c r="C27" s="128" t="s">
        <v>436</v>
      </c>
      <c r="D27" s="135" t="s">
        <v>437</v>
      </c>
      <c r="E27" s="173">
        <v>599718520</v>
      </c>
      <c r="F27" s="126">
        <v>40</v>
      </c>
      <c r="G27" s="124">
        <v>1</v>
      </c>
    </row>
    <row r="28" spans="2:10" s="197" customFormat="1" ht="13.5" customHeight="1" x14ac:dyDescent="0.25">
      <c r="B28" s="127" t="s">
        <v>354</v>
      </c>
      <c r="C28" s="128" t="s">
        <v>356</v>
      </c>
      <c r="D28" s="135" t="s">
        <v>440</v>
      </c>
      <c r="E28" s="174">
        <v>599912829</v>
      </c>
      <c r="F28" s="126">
        <v>30</v>
      </c>
      <c r="G28" s="124">
        <v>1</v>
      </c>
      <c r="H28" s="200"/>
    </row>
    <row r="29" spans="2:10" s="197" customFormat="1" ht="13.5" customHeight="1" x14ac:dyDescent="0.25">
      <c r="B29" s="136" t="s">
        <v>355</v>
      </c>
      <c r="C29" s="128" t="s">
        <v>441</v>
      </c>
      <c r="D29" s="128" t="s">
        <v>442</v>
      </c>
      <c r="E29" s="174">
        <v>595073575</v>
      </c>
      <c r="F29" s="137">
        <v>15</v>
      </c>
      <c r="G29" s="124">
        <v>1</v>
      </c>
    </row>
    <row r="30" spans="2:10" s="197" customFormat="1" ht="13.5" customHeight="1" x14ac:dyDescent="0.25">
      <c r="B30" s="136" t="s">
        <v>355</v>
      </c>
      <c r="C30" s="128" t="s">
        <v>443</v>
      </c>
      <c r="D30" s="128" t="s">
        <v>444</v>
      </c>
      <c r="E30" s="175">
        <v>599060341</v>
      </c>
      <c r="F30" s="137">
        <v>10</v>
      </c>
      <c r="G30" s="124">
        <v>2</v>
      </c>
    </row>
    <row r="31" spans="2:10" s="197" customFormat="1" ht="13.5" customHeight="1" x14ac:dyDescent="0.25">
      <c r="B31" s="136" t="s">
        <v>355</v>
      </c>
      <c r="C31" s="128" t="s">
        <v>445</v>
      </c>
      <c r="D31" s="128" t="s">
        <v>446</v>
      </c>
      <c r="E31" s="175">
        <v>599364431</v>
      </c>
      <c r="F31" s="137">
        <v>15</v>
      </c>
      <c r="G31" s="124">
        <v>1</v>
      </c>
    </row>
    <row r="32" spans="2:10" s="197" customFormat="1" ht="13.5" customHeight="1" x14ac:dyDescent="0.25">
      <c r="B32" s="136" t="s">
        <v>355</v>
      </c>
      <c r="C32" s="128" t="s">
        <v>357</v>
      </c>
      <c r="D32" s="128" t="s">
        <v>358</v>
      </c>
      <c r="E32" s="175">
        <v>595073807</v>
      </c>
      <c r="F32" s="137">
        <v>15</v>
      </c>
      <c r="G32" s="124">
        <v>1</v>
      </c>
    </row>
    <row r="33" spans="2:11" s="124" customFormat="1" ht="13.5" customHeight="1" x14ac:dyDescent="0.25">
      <c r="B33" s="136" t="s">
        <v>355</v>
      </c>
      <c r="C33" s="128" t="s">
        <v>389</v>
      </c>
      <c r="D33" s="128" t="s">
        <v>390</v>
      </c>
      <c r="E33" s="175">
        <v>598267446</v>
      </c>
      <c r="F33" s="137">
        <v>10</v>
      </c>
      <c r="G33" s="124">
        <v>1</v>
      </c>
      <c r="H33" s="197"/>
      <c r="I33" s="197"/>
      <c r="J33" s="197"/>
      <c r="K33" s="197"/>
    </row>
    <row r="34" spans="2:11" s="124" customFormat="1" ht="13.5" customHeight="1" x14ac:dyDescent="0.25">
      <c r="B34" s="136" t="s">
        <v>355</v>
      </c>
      <c r="C34" s="128" t="s">
        <v>519</v>
      </c>
      <c r="D34" s="128" t="s">
        <v>520</v>
      </c>
      <c r="E34" s="175">
        <v>595043773</v>
      </c>
      <c r="F34" s="137">
        <v>10</v>
      </c>
      <c r="G34" s="124">
        <v>1</v>
      </c>
      <c r="H34" s="197"/>
      <c r="I34" s="197"/>
      <c r="J34" s="197"/>
      <c r="K34" s="197"/>
    </row>
    <row r="35" spans="2:11" s="124" customFormat="1" ht="13.5" customHeight="1" x14ac:dyDescent="0.25">
      <c r="B35" s="136" t="s">
        <v>355</v>
      </c>
      <c r="C35" s="128" t="s">
        <v>356</v>
      </c>
      <c r="D35" s="128" t="s">
        <v>521</v>
      </c>
      <c r="E35" s="175">
        <v>555112274</v>
      </c>
      <c r="F35" s="137">
        <v>10</v>
      </c>
      <c r="G35" s="124">
        <v>1</v>
      </c>
      <c r="H35" s="197"/>
      <c r="I35" s="197"/>
      <c r="J35" s="197"/>
      <c r="K35" s="197"/>
    </row>
    <row r="36" spans="2:11" s="124" customFormat="1" ht="13.5" customHeight="1" x14ac:dyDescent="0.25">
      <c r="B36" s="136" t="s">
        <v>452</v>
      </c>
      <c r="C36" s="128"/>
      <c r="D36" s="128"/>
      <c r="E36" s="175">
        <v>591977344</v>
      </c>
      <c r="F36" s="137">
        <v>5</v>
      </c>
      <c r="G36" s="124">
        <v>1</v>
      </c>
      <c r="H36" s="197"/>
      <c r="I36" s="197"/>
      <c r="J36" s="197"/>
      <c r="K36" s="197"/>
    </row>
    <row r="37" spans="2:11" s="124" customFormat="1" ht="13.5" customHeight="1" x14ac:dyDescent="0.25">
      <c r="B37" s="133" t="s">
        <v>434</v>
      </c>
      <c r="C37" s="128" t="s">
        <v>387</v>
      </c>
      <c r="D37" s="128" t="s">
        <v>435</v>
      </c>
      <c r="E37" s="175">
        <v>599060703</v>
      </c>
      <c r="F37" s="137">
        <v>30</v>
      </c>
      <c r="G37" s="124">
        <v>1</v>
      </c>
      <c r="H37" s="197"/>
      <c r="I37" s="185"/>
      <c r="J37" s="197"/>
      <c r="K37" s="197"/>
    </row>
    <row r="38" spans="2:11" s="197" customFormat="1" ht="13.5" customHeight="1" x14ac:dyDescent="0.25">
      <c r="B38" s="133" t="s">
        <v>359</v>
      </c>
      <c r="C38" s="128" t="s">
        <v>513</v>
      </c>
      <c r="D38" s="135" t="s">
        <v>514</v>
      </c>
      <c r="E38" s="186">
        <v>595081833</v>
      </c>
      <c r="F38" s="126">
        <v>15</v>
      </c>
      <c r="G38" s="124">
        <v>1</v>
      </c>
      <c r="I38" s="185"/>
    </row>
    <row r="39" spans="2:11" s="197" customFormat="1" ht="13.5" customHeight="1" x14ac:dyDescent="0.25">
      <c r="B39" s="133" t="s">
        <v>359</v>
      </c>
      <c r="C39" s="128" t="s">
        <v>387</v>
      </c>
      <c r="D39" s="135" t="s">
        <v>453</v>
      </c>
      <c r="E39" s="186">
        <v>599173745</v>
      </c>
      <c r="F39" s="126">
        <v>10</v>
      </c>
      <c r="G39" s="124">
        <v>2</v>
      </c>
      <c r="I39" s="185"/>
    </row>
    <row r="40" spans="2:11" s="197" customFormat="1" ht="13.5" customHeight="1" x14ac:dyDescent="0.25">
      <c r="B40" s="133" t="s">
        <v>359</v>
      </c>
      <c r="C40" s="128" t="s">
        <v>515</v>
      </c>
      <c r="D40" s="135" t="s">
        <v>516</v>
      </c>
      <c r="E40" s="186">
        <v>595081804</v>
      </c>
      <c r="F40" s="126">
        <v>15</v>
      </c>
      <c r="G40" s="124">
        <v>2</v>
      </c>
    </row>
    <row r="41" spans="2:11" s="197" customFormat="1" ht="13.5" customHeight="1" x14ac:dyDescent="0.25">
      <c r="B41" s="133" t="s">
        <v>359</v>
      </c>
      <c r="C41" s="128" t="s">
        <v>517</v>
      </c>
      <c r="D41" s="135" t="s">
        <v>518</v>
      </c>
      <c r="E41" s="186">
        <v>595795050</v>
      </c>
      <c r="F41" s="126">
        <v>10</v>
      </c>
      <c r="G41" s="124">
        <v>2</v>
      </c>
    </row>
    <row r="42" spans="2:11" s="124" customFormat="1" ht="13.5" customHeight="1" x14ac:dyDescent="0.25">
      <c r="B42" s="133" t="s">
        <v>359</v>
      </c>
      <c r="C42" s="128" t="s">
        <v>356</v>
      </c>
      <c r="D42" s="135" t="s">
        <v>360</v>
      </c>
      <c r="E42" s="176">
        <v>595077112</v>
      </c>
      <c r="F42" s="126">
        <v>15</v>
      </c>
      <c r="G42" s="124">
        <v>2</v>
      </c>
      <c r="H42" s="197"/>
      <c r="I42" s="197"/>
      <c r="J42" s="197"/>
      <c r="K42" s="197"/>
    </row>
    <row r="43" spans="2:11" s="124" customFormat="1" ht="13.5" customHeight="1" x14ac:dyDescent="0.25">
      <c r="B43" s="130" t="s">
        <v>475</v>
      </c>
      <c r="C43" s="131"/>
      <c r="D43" s="131"/>
      <c r="E43" s="177"/>
      <c r="F43" s="132"/>
      <c r="H43" s="197"/>
      <c r="I43" s="197"/>
      <c r="J43" s="197"/>
      <c r="K43" s="197"/>
    </row>
    <row r="44" spans="2:11" s="124" customFormat="1" ht="13.5" customHeight="1" x14ac:dyDescent="0.25">
      <c r="B44" s="127" t="s">
        <v>349</v>
      </c>
      <c r="C44" s="128" t="s">
        <v>371</v>
      </c>
      <c r="D44" s="129" t="s">
        <v>372</v>
      </c>
      <c r="E44" s="173">
        <v>595073797</v>
      </c>
      <c r="F44" s="126">
        <v>40</v>
      </c>
      <c r="G44" s="124">
        <v>1</v>
      </c>
      <c r="H44" s="197"/>
      <c r="I44" s="197"/>
      <c r="J44" s="197"/>
      <c r="K44" s="197"/>
    </row>
    <row r="45" spans="2:11" s="124" customFormat="1" ht="13.5" customHeight="1" x14ac:dyDescent="0.25">
      <c r="B45" s="127" t="s">
        <v>477</v>
      </c>
      <c r="C45" s="128" t="s">
        <v>363</v>
      </c>
      <c r="D45" s="135" t="s">
        <v>364</v>
      </c>
      <c r="E45" s="174">
        <v>595073828</v>
      </c>
      <c r="F45" s="126">
        <v>30</v>
      </c>
      <c r="G45" s="124">
        <v>1</v>
      </c>
      <c r="H45" s="197"/>
      <c r="I45" s="197"/>
      <c r="J45" s="197"/>
      <c r="K45" s="197"/>
    </row>
    <row r="46" spans="2:11" s="124" customFormat="1" ht="13.5" customHeight="1" x14ac:dyDescent="0.25">
      <c r="B46" s="127" t="s">
        <v>478</v>
      </c>
      <c r="C46" s="128" t="s">
        <v>342</v>
      </c>
      <c r="D46" s="135" t="s">
        <v>512</v>
      </c>
      <c r="E46" s="174">
        <v>599334255</v>
      </c>
      <c r="F46" s="126">
        <v>10</v>
      </c>
      <c r="G46" s="124">
        <v>2</v>
      </c>
      <c r="H46" s="197"/>
      <c r="I46" s="197"/>
      <c r="J46" s="197"/>
      <c r="K46" s="197"/>
    </row>
    <row r="47" spans="2:11" s="124" customFormat="1" ht="13.5" customHeight="1" x14ac:dyDescent="0.25">
      <c r="B47" s="127" t="s">
        <v>478</v>
      </c>
      <c r="C47" s="128" t="s">
        <v>543</v>
      </c>
      <c r="D47" s="135" t="s">
        <v>440</v>
      </c>
      <c r="E47" s="174">
        <v>599747112</v>
      </c>
      <c r="F47" s="126">
        <v>20</v>
      </c>
      <c r="G47" s="124">
        <v>1</v>
      </c>
      <c r="H47" s="197"/>
      <c r="I47" s="197"/>
      <c r="J47" s="197"/>
      <c r="K47" s="197"/>
    </row>
    <row r="48" spans="2:11" s="124" customFormat="1" ht="13.5" customHeight="1" x14ac:dyDescent="0.25">
      <c r="B48" s="127" t="s">
        <v>478</v>
      </c>
      <c r="C48" s="128" t="s">
        <v>484</v>
      </c>
      <c r="D48" s="135" t="s">
        <v>485</v>
      </c>
      <c r="E48" s="174">
        <v>577469001</v>
      </c>
      <c r="F48" s="126">
        <v>20</v>
      </c>
      <c r="G48" s="124">
        <v>1</v>
      </c>
      <c r="H48" s="197"/>
      <c r="I48" s="197"/>
      <c r="J48" s="197"/>
      <c r="K48" s="197"/>
    </row>
    <row r="49" spans="1:11" s="124" customFormat="1" ht="13.5" customHeight="1" x14ac:dyDescent="0.25">
      <c r="B49" s="127" t="s">
        <v>478</v>
      </c>
      <c r="C49" s="128" t="s">
        <v>387</v>
      </c>
      <c r="D49" s="129" t="s">
        <v>391</v>
      </c>
      <c r="E49" s="125">
        <v>577250123</v>
      </c>
      <c r="F49" s="126">
        <v>20</v>
      </c>
      <c r="G49" s="124">
        <v>2</v>
      </c>
      <c r="H49" s="197"/>
      <c r="I49" s="197"/>
      <c r="J49" s="197"/>
      <c r="K49" s="197"/>
    </row>
    <row r="50" spans="1:11" s="124" customFormat="1" ht="13.5" customHeight="1" x14ac:dyDescent="0.25">
      <c r="B50" s="127" t="s">
        <v>478</v>
      </c>
      <c r="C50" s="138" t="s">
        <v>350</v>
      </c>
      <c r="D50" s="150" t="s">
        <v>392</v>
      </c>
      <c r="E50" s="172">
        <v>595257555</v>
      </c>
      <c r="F50" s="137">
        <v>20</v>
      </c>
      <c r="G50" s="124">
        <v>1</v>
      </c>
      <c r="H50" s="197"/>
      <c r="I50" s="197"/>
      <c r="J50" s="197"/>
      <c r="K50" s="197"/>
    </row>
    <row r="51" spans="1:11" s="124" customFormat="1" ht="13.5" customHeight="1" x14ac:dyDescent="0.25">
      <c r="B51" s="127" t="s">
        <v>478</v>
      </c>
      <c r="C51" s="138" t="s">
        <v>533</v>
      </c>
      <c r="D51" s="150" t="s">
        <v>534</v>
      </c>
      <c r="E51" s="172">
        <v>595300092</v>
      </c>
      <c r="F51" s="137">
        <v>10</v>
      </c>
      <c r="G51" s="124">
        <v>2</v>
      </c>
      <c r="H51" s="197"/>
      <c r="I51" s="197"/>
      <c r="J51" s="197"/>
      <c r="K51" s="197"/>
    </row>
    <row r="52" spans="1:11" s="124" customFormat="1" ht="13.5" customHeight="1" x14ac:dyDescent="0.25">
      <c r="B52" s="134" t="s">
        <v>365</v>
      </c>
      <c r="C52" s="128" t="s">
        <v>366</v>
      </c>
      <c r="D52" s="135" t="s">
        <v>367</v>
      </c>
      <c r="E52" s="178">
        <v>577525279</v>
      </c>
      <c r="F52" s="126">
        <v>40</v>
      </c>
      <c r="G52" s="124">
        <v>1</v>
      </c>
      <c r="H52" s="197"/>
      <c r="I52" s="197"/>
      <c r="J52" s="197"/>
      <c r="K52" s="197"/>
    </row>
    <row r="53" spans="1:11" s="124" customFormat="1" ht="13.5" customHeight="1" x14ac:dyDescent="0.25">
      <c r="B53" s="127" t="s">
        <v>368</v>
      </c>
      <c r="C53" s="128"/>
      <c r="D53" s="135"/>
      <c r="E53" s="178">
        <v>577104303</v>
      </c>
      <c r="F53" s="126">
        <v>20</v>
      </c>
      <c r="G53" s="124">
        <v>1</v>
      </c>
      <c r="H53" s="197"/>
      <c r="I53" s="197"/>
      <c r="J53" s="197"/>
      <c r="K53" s="197"/>
    </row>
    <row r="54" spans="1:11" s="124" customFormat="1" ht="13.5" customHeight="1" x14ac:dyDescent="0.25">
      <c r="B54" s="130" t="s">
        <v>476</v>
      </c>
      <c r="C54" s="131"/>
      <c r="D54" s="131"/>
      <c r="E54" s="177"/>
      <c r="F54" s="132"/>
      <c r="H54" s="197"/>
      <c r="I54" s="197"/>
      <c r="J54" s="197"/>
      <c r="K54" s="197"/>
    </row>
    <row r="55" spans="1:11" s="124" customFormat="1" ht="13.5" customHeight="1" x14ac:dyDescent="0.25">
      <c r="B55" s="127" t="s">
        <v>478</v>
      </c>
      <c r="C55" s="128" t="s">
        <v>369</v>
      </c>
      <c r="D55" s="129" t="s">
        <v>370</v>
      </c>
      <c r="E55" s="173">
        <v>595073717</v>
      </c>
      <c r="F55" s="126">
        <v>30</v>
      </c>
      <c r="G55" s="124">
        <v>1</v>
      </c>
      <c r="H55" s="197"/>
      <c r="I55" s="197"/>
      <c r="J55" s="197"/>
      <c r="K55" s="197"/>
    </row>
    <row r="56" spans="1:11" s="124" customFormat="1" ht="13.5" customHeight="1" x14ac:dyDescent="0.25">
      <c r="B56" s="127" t="s">
        <v>482</v>
      </c>
      <c r="C56" s="128" t="s">
        <v>480</v>
      </c>
      <c r="D56" s="129" t="s">
        <v>481</v>
      </c>
      <c r="E56" s="173">
        <v>593400877</v>
      </c>
      <c r="F56" s="126">
        <v>20</v>
      </c>
      <c r="G56" s="124">
        <v>1</v>
      </c>
      <c r="H56" s="197"/>
      <c r="I56" s="197"/>
      <c r="J56" s="197"/>
      <c r="K56" s="197"/>
    </row>
    <row r="57" spans="1:11" s="124" customFormat="1" ht="13.5" customHeight="1" thickBot="1" x14ac:dyDescent="0.3">
      <c r="B57" s="127" t="s">
        <v>482</v>
      </c>
      <c r="C57" s="128" t="s">
        <v>531</v>
      </c>
      <c r="D57" s="129" t="s">
        <v>532</v>
      </c>
      <c r="E57" s="173">
        <v>551161618</v>
      </c>
      <c r="F57" s="126">
        <v>10</v>
      </c>
      <c r="G57" s="124">
        <v>2</v>
      </c>
      <c r="H57" s="197"/>
      <c r="I57" s="197"/>
      <c r="J57" s="197"/>
      <c r="K57" s="197"/>
    </row>
    <row r="58" spans="1:11" s="197" customFormat="1" ht="13.5" customHeight="1" x14ac:dyDescent="0.25">
      <c r="A58" s="124"/>
      <c r="B58" s="121" t="s">
        <v>373</v>
      </c>
      <c r="C58" s="122"/>
      <c r="D58" s="122"/>
      <c r="E58" s="122"/>
      <c r="F58" s="139"/>
      <c r="G58" s="124"/>
    </row>
    <row r="59" spans="1:11" s="197" customFormat="1" ht="13.5" customHeight="1" x14ac:dyDescent="0.25">
      <c r="B59" s="140" t="s">
        <v>374</v>
      </c>
      <c r="C59" s="244" t="s">
        <v>153</v>
      </c>
      <c r="D59" s="244"/>
      <c r="E59" s="129">
        <v>595073875</v>
      </c>
      <c r="F59" s="126">
        <v>60</v>
      </c>
      <c r="G59" s="124">
        <v>2</v>
      </c>
    </row>
    <row r="60" spans="1:11" s="197" customFormat="1" ht="13.5" customHeight="1" x14ac:dyDescent="0.25">
      <c r="B60" s="140" t="s">
        <v>374</v>
      </c>
      <c r="C60" s="244" t="s">
        <v>153</v>
      </c>
      <c r="D60" s="244"/>
      <c r="E60" s="129">
        <v>595073444</v>
      </c>
      <c r="F60" s="126">
        <v>60</v>
      </c>
      <c r="G60" s="124">
        <v>2</v>
      </c>
    </row>
    <row r="61" spans="1:11" s="197" customFormat="1" ht="13.5" customHeight="1" x14ac:dyDescent="0.25">
      <c r="B61" s="127" t="s">
        <v>375</v>
      </c>
      <c r="C61" s="244" t="s">
        <v>153</v>
      </c>
      <c r="D61" s="244"/>
      <c r="E61" s="129">
        <v>595073838</v>
      </c>
      <c r="F61" s="126">
        <v>60</v>
      </c>
      <c r="G61" s="124">
        <v>2</v>
      </c>
    </row>
    <row r="62" spans="1:11" s="197" customFormat="1" ht="13.5" customHeight="1" x14ac:dyDescent="0.25">
      <c r="B62" s="127" t="s">
        <v>375</v>
      </c>
      <c r="C62" s="244" t="s">
        <v>153</v>
      </c>
      <c r="D62" s="244"/>
      <c r="E62" s="129">
        <v>595073804</v>
      </c>
      <c r="F62" s="126">
        <v>60</v>
      </c>
      <c r="G62" s="124">
        <v>2</v>
      </c>
    </row>
    <row r="63" spans="1:11" s="197" customFormat="1" ht="13.5" customHeight="1" x14ac:dyDescent="0.25">
      <c r="B63" s="140" t="s">
        <v>376</v>
      </c>
      <c r="C63" s="244" t="s">
        <v>153</v>
      </c>
      <c r="D63" s="244"/>
      <c r="E63" s="129">
        <v>595073852</v>
      </c>
      <c r="F63" s="126">
        <v>60</v>
      </c>
      <c r="G63" s="124">
        <v>2</v>
      </c>
    </row>
    <row r="64" spans="1:11" s="197" customFormat="1" ht="13.5" customHeight="1" x14ac:dyDescent="0.25">
      <c r="B64" s="140" t="s">
        <v>376</v>
      </c>
      <c r="C64" s="244" t="s">
        <v>153</v>
      </c>
      <c r="D64" s="244"/>
      <c r="E64" s="129">
        <v>595073805</v>
      </c>
      <c r="F64" s="126">
        <v>60</v>
      </c>
      <c r="G64" s="124">
        <v>2</v>
      </c>
    </row>
    <row r="65" spans="1:11" s="197" customFormat="1" ht="13.5" customHeight="1" x14ac:dyDescent="0.25">
      <c r="B65" s="127" t="s">
        <v>377</v>
      </c>
      <c r="C65" s="244" t="s">
        <v>153</v>
      </c>
      <c r="D65" s="244"/>
      <c r="E65" s="129">
        <v>595073814</v>
      </c>
      <c r="F65" s="126">
        <v>60</v>
      </c>
      <c r="G65" s="124">
        <v>2</v>
      </c>
    </row>
    <row r="66" spans="1:11" s="197" customFormat="1" ht="13.5" customHeight="1" x14ac:dyDescent="0.25">
      <c r="B66" s="127" t="s">
        <v>377</v>
      </c>
      <c r="C66" s="244" t="s">
        <v>153</v>
      </c>
      <c r="D66" s="244"/>
      <c r="E66" s="129">
        <v>595073535</v>
      </c>
      <c r="F66" s="126">
        <v>60</v>
      </c>
      <c r="G66" s="124">
        <v>2</v>
      </c>
    </row>
    <row r="67" spans="1:11" s="197" customFormat="1" ht="13.5" customHeight="1" x14ac:dyDescent="0.25">
      <c r="B67" s="140" t="s">
        <v>378</v>
      </c>
      <c r="C67" s="244" t="s">
        <v>153</v>
      </c>
      <c r="D67" s="244"/>
      <c r="E67" s="129">
        <v>595073669</v>
      </c>
      <c r="F67" s="126">
        <v>60</v>
      </c>
      <c r="G67" s="124">
        <v>2</v>
      </c>
    </row>
    <row r="68" spans="1:11" s="197" customFormat="1" ht="13.5" customHeight="1" x14ac:dyDescent="0.25">
      <c r="B68" s="140" t="s">
        <v>378</v>
      </c>
      <c r="C68" s="244" t="s">
        <v>153</v>
      </c>
      <c r="D68" s="244"/>
      <c r="E68" s="129">
        <v>595073844</v>
      </c>
      <c r="F68" s="126">
        <v>60</v>
      </c>
      <c r="G68" s="124">
        <v>2</v>
      </c>
    </row>
    <row r="69" spans="1:11" s="124" customFormat="1" ht="13.5" customHeight="1" x14ac:dyDescent="0.25">
      <c r="A69" s="197"/>
      <c r="B69" s="127" t="s">
        <v>379</v>
      </c>
      <c r="C69" s="244" t="s">
        <v>153</v>
      </c>
      <c r="D69" s="244"/>
      <c r="E69" s="129">
        <v>595073677</v>
      </c>
      <c r="F69" s="126">
        <v>60</v>
      </c>
      <c r="G69" s="124">
        <v>2</v>
      </c>
      <c r="H69" s="197"/>
      <c r="I69" s="197"/>
      <c r="J69" s="197"/>
      <c r="K69" s="197"/>
    </row>
    <row r="70" spans="1:11" s="197" customFormat="1" ht="13.5" customHeight="1" x14ac:dyDescent="0.25">
      <c r="A70" s="124"/>
      <c r="B70" s="127" t="s">
        <v>379</v>
      </c>
      <c r="C70" s="244" t="s">
        <v>153</v>
      </c>
      <c r="D70" s="244"/>
      <c r="E70" s="129">
        <v>595073876</v>
      </c>
      <c r="F70" s="126">
        <v>60</v>
      </c>
      <c r="G70" s="124">
        <v>2</v>
      </c>
    </row>
    <row r="71" spans="1:11" s="197" customFormat="1" ht="13.5" customHeight="1" x14ac:dyDescent="0.25">
      <c r="B71" s="140" t="s">
        <v>380</v>
      </c>
      <c r="C71" s="244" t="s">
        <v>153</v>
      </c>
      <c r="D71" s="244"/>
      <c r="E71" s="129">
        <v>595073684</v>
      </c>
      <c r="F71" s="126">
        <v>60</v>
      </c>
      <c r="G71" s="124">
        <v>2</v>
      </c>
    </row>
    <row r="72" spans="1:11" s="197" customFormat="1" ht="13.5" customHeight="1" x14ac:dyDescent="0.25">
      <c r="B72" s="140" t="s">
        <v>380</v>
      </c>
      <c r="C72" s="244" t="s">
        <v>153</v>
      </c>
      <c r="D72" s="244"/>
      <c r="E72" s="150">
        <v>595073888</v>
      </c>
      <c r="F72" s="126">
        <v>60</v>
      </c>
      <c r="G72" s="124">
        <v>2</v>
      </c>
    </row>
    <row r="73" spans="1:11" s="197" customFormat="1" ht="13.5" customHeight="1" x14ac:dyDescent="0.25">
      <c r="B73" s="140" t="s">
        <v>381</v>
      </c>
      <c r="C73" s="244" t="s">
        <v>153</v>
      </c>
      <c r="D73" s="244"/>
      <c r="E73" s="129">
        <v>595073626</v>
      </c>
      <c r="F73" s="126">
        <v>60</v>
      </c>
      <c r="G73" s="124">
        <v>2</v>
      </c>
    </row>
    <row r="74" spans="1:11" s="197" customFormat="1" ht="13.5" customHeight="1" x14ac:dyDescent="0.25">
      <c r="B74" s="140" t="s">
        <v>381</v>
      </c>
      <c r="C74" s="244" t="s">
        <v>153</v>
      </c>
      <c r="D74" s="244"/>
      <c r="E74" s="150">
        <v>595073723</v>
      </c>
      <c r="F74" s="126">
        <v>60</v>
      </c>
      <c r="G74" s="124">
        <v>2</v>
      </c>
    </row>
    <row r="75" spans="1:11" s="197" customFormat="1" ht="13.5" customHeight="1" x14ac:dyDescent="0.25">
      <c r="B75" s="140" t="s">
        <v>382</v>
      </c>
      <c r="C75" s="244" t="s">
        <v>153</v>
      </c>
      <c r="D75" s="244"/>
      <c r="E75" s="129">
        <v>595073868</v>
      </c>
      <c r="F75" s="126">
        <v>60</v>
      </c>
      <c r="G75" s="124">
        <v>2</v>
      </c>
    </row>
    <row r="76" spans="1:11" s="197" customFormat="1" ht="13.5" customHeight="1" x14ac:dyDescent="0.25">
      <c r="B76" s="127" t="s">
        <v>383</v>
      </c>
      <c r="C76" s="244" t="s">
        <v>153</v>
      </c>
      <c r="D76" s="244"/>
      <c r="E76" s="129">
        <v>595073858</v>
      </c>
      <c r="F76" s="126">
        <v>60</v>
      </c>
      <c r="G76" s="124">
        <v>2</v>
      </c>
    </row>
    <row r="77" spans="1:11" s="201" customFormat="1" ht="13.5" customHeight="1" x14ac:dyDescent="0.25">
      <c r="A77" s="197"/>
      <c r="B77" s="127" t="s">
        <v>384</v>
      </c>
      <c r="C77" s="244" t="s">
        <v>153</v>
      </c>
      <c r="D77" s="244"/>
      <c r="E77" s="150">
        <v>595073527</v>
      </c>
      <c r="F77" s="126">
        <v>20</v>
      </c>
      <c r="G77" s="124">
        <v>2</v>
      </c>
      <c r="H77" s="197"/>
      <c r="I77" s="197"/>
      <c r="J77" s="197"/>
    </row>
    <row r="78" spans="1:11" s="201" customFormat="1" ht="13.5" customHeight="1" x14ac:dyDescent="0.25">
      <c r="B78" s="160" t="s">
        <v>385</v>
      </c>
      <c r="C78" s="161" t="s">
        <v>418</v>
      </c>
      <c r="D78" s="162"/>
      <c r="E78" s="166">
        <v>599500132</v>
      </c>
      <c r="F78" s="163">
        <v>35</v>
      </c>
      <c r="G78" s="164">
        <v>2</v>
      </c>
      <c r="H78" s="197"/>
      <c r="I78" s="197"/>
      <c r="J78" s="197"/>
    </row>
    <row r="79" spans="1:11" s="197" customFormat="1" ht="13.5" customHeight="1" x14ac:dyDescent="0.25">
      <c r="A79" s="201"/>
      <c r="B79" s="160" t="s">
        <v>386</v>
      </c>
      <c r="C79" s="161" t="s">
        <v>419</v>
      </c>
      <c r="D79" s="162"/>
      <c r="E79" s="166">
        <v>599008150</v>
      </c>
      <c r="F79" s="163">
        <v>10</v>
      </c>
      <c r="G79" s="164">
        <v>2</v>
      </c>
    </row>
    <row r="80" spans="1:11" s="197" customFormat="1" ht="13.5" customHeight="1" x14ac:dyDescent="0.25">
      <c r="B80" s="141" t="s">
        <v>385</v>
      </c>
      <c r="C80" s="247" t="s">
        <v>263</v>
      </c>
      <c r="D80" s="248"/>
      <c r="E80" s="150">
        <v>595073866</v>
      </c>
      <c r="F80" s="137">
        <v>20</v>
      </c>
      <c r="G80" s="124">
        <v>2</v>
      </c>
    </row>
    <row r="81" spans="1:11" ht="13.5" thickBot="1" x14ac:dyDescent="0.25">
      <c r="A81" s="197"/>
      <c r="B81" s="142" t="s">
        <v>386</v>
      </c>
      <c r="C81" s="243" t="s">
        <v>263</v>
      </c>
      <c r="D81" s="243"/>
      <c r="E81" s="167">
        <v>595073869</v>
      </c>
      <c r="F81" s="143">
        <v>20</v>
      </c>
      <c r="G81" s="124">
        <v>2</v>
      </c>
    </row>
    <row r="82" spans="1:11" x14ac:dyDescent="0.2">
      <c r="G82" s="124"/>
    </row>
    <row r="83" spans="1:11" x14ac:dyDescent="0.2">
      <c r="D83" s="145" t="s">
        <v>24</v>
      </c>
      <c r="E83" s="145"/>
      <c r="F83" s="146">
        <f>SUM(F5:F81)</f>
        <v>2255</v>
      </c>
      <c r="G83" s="154">
        <f>COUNT(G5:G81)</f>
        <v>71</v>
      </c>
    </row>
    <row r="84" spans="1:11" s="112" customFormat="1" x14ac:dyDescent="0.2">
      <c r="A84" s="113"/>
      <c r="B84" s="144"/>
      <c r="C84" s="144"/>
      <c r="D84" s="113"/>
      <c r="E84" s="113"/>
      <c r="F84" s="113"/>
      <c r="G84" s="124"/>
      <c r="H84" s="113"/>
      <c r="I84" s="113"/>
      <c r="J84" s="113"/>
      <c r="K84" s="113"/>
    </row>
    <row r="85" spans="1:11" x14ac:dyDescent="0.2">
      <c r="A85" s="112"/>
      <c r="D85" s="148" t="s">
        <v>332</v>
      </c>
      <c r="E85" s="148" t="s">
        <v>333</v>
      </c>
      <c r="G85" s="124"/>
    </row>
    <row r="86" spans="1:11" s="112" customFormat="1" x14ac:dyDescent="0.2">
      <c r="A86" s="113"/>
      <c r="B86" s="144"/>
      <c r="C86" s="144"/>
      <c r="D86" s="149">
        <f>SUMIF(G5:G81,"2",F5:F81)</f>
        <v>1435</v>
      </c>
      <c r="E86" s="149">
        <f>F83-D86</f>
        <v>820</v>
      </c>
      <c r="F86" s="113"/>
      <c r="G86" s="113"/>
      <c r="H86" s="113"/>
      <c r="I86" s="113"/>
      <c r="J86" s="113"/>
      <c r="K86" s="113"/>
    </row>
    <row r="87" spans="1:11" s="112" customFormat="1" ht="15" x14ac:dyDescent="0.2">
      <c r="A87" s="113"/>
      <c r="B87" s="147"/>
      <c r="C87" s="144"/>
      <c r="D87" s="149"/>
      <c r="E87" s="149"/>
      <c r="F87" s="113"/>
      <c r="G87" s="113"/>
      <c r="H87" s="113"/>
      <c r="I87" s="113"/>
      <c r="J87" s="113"/>
      <c r="K87" s="113"/>
    </row>
    <row r="88" spans="1:11" s="112" customFormat="1" ht="15" x14ac:dyDescent="0.2">
      <c r="A88" s="113"/>
      <c r="B88" s="147"/>
      <c r="C88" s="144"/>
      <c r="D88" s="149">
        <f>COUNTIF(G5:G81,"2")</f>
        <v>37</v>
      </c>
      <c r="E88" s="149">
        <f>G83-D88</f>
        <v>34</v>
      </c>
      <c r="F88" s="113"/>
      <c r="G88" s="113"/>
      <c r="H88" s="113"/>
      <c r="I88" s="113"/>
      <c r="J88" s="113"/>
      <c r="K88" s="113"/>
    </row>
    <row r="90" spans="1:11" s="112" customFormat="1" x14ac:dyDescent="0.2">
      <c r="A90" s="113"/>
      <c r="B90" s="144"/>
      <c r="C90" s="144"/>
      <c r="D90" s="113"/>
      <c r="E90" s="113"/>
      <c r="F90" s="113"/>
      <c r="G90" s="113"/>
      <c r="H90" s="113"/>
      <c r="I90" s="113"/>
      <c r="J90" s="113"/>
      <c r="K90" s="113"/>
    </row>
    <row r="91" spans="1:11" s="112" customFormat="1" x14ac:dyDescent="0.2">
      <c r="A91" s="113"/>
      <c r="B91" s="144"/>
      <c r="C91" s="144"/>
      <c r="D91" s="113"/>
      <c r="E91" s="113"/>
      <c r="F91" s="113"/>
      <c r="G91" s="113"/>
      <c r="H91" s="113"/>
      <c r="I91" s="113"/>
      <c r="J91" s="113"/>
      <c r="K91" s="113"/>
    </row>
  </sheetData>
  <autoFilter ref="B3:G81"/>
  <mergeCells count="23">
    <mergeCell ref="C70:D70"/>
    <mergeCell ref="C71:D71"/>
    <mergeCell ref="C65:D65"/>
    <mergeCell ref="C66:D66"/>
    <mergeCell ref="C67:D67"/>
    <mergeCell ref="C68:D68"/>
    <mergeCell ref="C69:D69"/>
    <mergeCell ref="C81:D81"/>
    <mergeCell ref="C60:D60"/>
    <mergeCell ref="C59:D59"/>
    <mergeCell ref="B1:E1"/>
    <mergeCell ref="B2:E2"/>
    <mergeCell ref="C80:D80"/>
    <mergeCell ref="C73:D73"/>
    <mergeCell ref="C74:D74"/>
    <mergeCell ref="C75:D75"/>
    <mergeCell ref="C76:D76"/>
    <mergeCell ref="C77:D77"/>
    <mergeCell ref="C72:D72"/>
    <mergeCell ref="C61:D61"/>
    <mergeCell ref="C62:D62"/>
    <mergeCell ref="C63:D63"/>
    <mergeCell ref="C64:D64"/>
  </mergeCells>
  <pageMargins left="0" right="0" top="0" bottom="0" header="0" footer="0"/>
  <pageSetup paperSize="9" scale="6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B1:S23"/>
  <sheetViews>
    <sheetView view="pageBreakPreview" topLeftCell="A7" zoomScale="85" zoomScaleSheetLayoutView="85" workbookViewId="0">
      <selection activeCell="F25" sqref="F25"/>
    </sheetView>
  </sheetViews>
  <sheetFormatPr defaultRowHeight="15" x14ac:dyDescent="0.25"/>
  <cols>
    <col min="1" max="1" width="3.85546875" customWidth="1"/>
    <col min="2" max="2" width="15.140625" bestFit="1" customWidth="1"/>
    <col min="3" max="3" width="18.28515625" customWidth="1"/>
    <col min="4" max="5" width="15.7109375" customWidth="1"/>
    <col min="6" max="6" width="18" customWidth="1"/>
    <col min="7" max="8" width="15.7109375" customWidth="1"/>
    <col min="9" max="9" width="18.85546875" customWidth="1"/>
    <col min="10" max="13" width="15.7109375" customWidth="1"/>
  </cols>
  <sheetData>
    <row r="1" spans="2:19" s="3" customFormat="1" x14ac:dyDescent="0.25"/>
    <row r="2" spans="2:19" ht="50.1" customHeight="1" x14ac:dyDescent="0.25">
      <c r="B2" s="234" t="s">
        <v>45</v>
      </c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</row>
    <row r="3" spans="2:19" ht="60.75" customHeight="1" x14ac:dyDescent="0.25">
      <c r="B3" s="235" t="str">
        <f>'[3]ფორმა 1'!B3:L3</f>
        <v>სსიპ სასწრაფო სამედიცინო დახმარების ცენტრი</v>
      </c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6"/>
      <c r="O3" s="26"/>
      <c r="P3" s="26"/>
      <c r="Q3" s="26"/>
    </row>
    <row r="5" spans="2:19" ht="15.75" thickBot="1" x14ac:dyDescent="0.3">
      <c r="C5" s="8"/>
      <c r="D5" s="8"/>
      <c r="E5" s="8"/>
      <c r="F5" s="8"/>
      <c r="G5" s="8"/>
      <c r="H5" s="8"/>
      <c r="I5" s="8"/>
      <c r="J5" s="8"/>
      <c r="K5" s="8"/>
      <c r="L5" s="8"/>
      <c r="M5" s="25" t="s">
        <v>48</v>
      </c>
      <c r="R5" s="5"/>
    </row>
    <row r="6" spans="2:19" s="4" customFormat="1" ht="15.75" thickBot="1" x14ac:dyDescent="0.3">
      <c r="B6" s="7">
        <v>1</v>
      </c>
      <c r="C6" s="7">
        <v>2</v>
      </c>
      <c r="D6" s="7">
        <v>3</v>
      </c>
      <c r="E6" s="9">
        <v>4</v>
      </c>
      <c r="F6" s="7">
        <v>5</v>
      </c>
      <c r="G6" s="7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/>
      <c r="O6"/>
      <c r="P6"/>
      <c r="Q6"/>
      <c r="R6"/>
      <c r="S6"/>
    </row>
    <row r="7" spans="2:19" ht="42.75" customHeight="1" thickBot="1" x14ac:dyDescent="0.3">
      <c r="B7" s="232" t="s">
        <v>3</v>
      </c>
      <c r="C7" s="225" t="s">
        <v>28</v>
      </c>
      <c r="D7" s="226"/>
      <c r="E7" s="227"/>
      <c r="F7" s="225" t="s">
        <v>49</v>
      </c>
      <c r="G7" s="226"/>
      <c r="H7" s="227"/>
      <c r="I7" s="225" t="s">
        <v>29</v>
      </c>
      <c r="J7" s="226"/>
      <c r="K7" s="227"/>
      <c r="L7" s="232" t="s">
        <v>24</v>
      </c>
      <c r="M7" s="232" t="s">
        <v>24</v>
      </c>
    </row>
    <row r="8" spans="2:19" ht="17.25" customHeight="1" thickBot="1" x14ac:dyDescent="0.3">
      <c r="B8" s="236"/>
      <c r="C8" s="225" t="s">
        <v>39</v>
      </c>
      <c r="D8" s="226"/>
      <c r="E8" s="227"/>
      <c r="F8" s="225" t="s">
        <v>44</v>
      </c>
      <c r="G8" s="226"/>
      <c r="H8" s="227"/>
      <c r="I8" s="225" t="s">
        <v>39</v>
      </c>
      <c r="J8" s="226"/>
      <c r="K8" s="227"/>
      <c r="L8" s="236"/>
      <c r="M8" s="236"/>
    </row>
    <row r="9" spans="2:19" ht="54.75" customHeight="1" thickBot="1" x14ac:dyDescent="0.3">
      <c r="B9" s="236"/>
      <c r="C9" s="232" t="s">
        <v>40</v>
      </c>
      <c r="D9" s="225" t="s">
        <v>41</v>
      </c>
      <c r="E9" s="227"/>
      <c r="F9" s="232" t="s">
        <v>42</v>
      </c>
      <c r="G9" s="225" t="s">
        <v>43</v>
      </c>
      <c r="H9" s="227"/>
      <c r="I9" s="232" t="s">
        <v>40</v>
      </c>
      <c r="J9" s="237" t="s">
        <v>41</v>
      </c>
      <c r="K9" s="239"/>
      <c r="L9" s="233"/>
      <c r="M9" s="233"/>
    </row>
    <row r="10" spans="2:19" ht="15.75" thickBot="1" x14ac:dyDescent="0.3">
      <c r="B10" s="233"/>
      <c r="C10" s="233"/>
      <c r="D10" s="24" t="s">
        <v>47</v>
      </c>
      <c r="E10" s="24" t="s">
        <v>46</v>
      </c>
      <c r="F10" s="233"/>
      <c r="G10" s="24" t="s">
        <v>47</v>
      </c>
      <c r="H10" s="24" t="s">
        <v>46</v>
      </c>
      <c r="I10" s="236"/>
      <c r="J10" s="223" t="s">
        <v>47</v>
      </c>
      <c r="K10" s="223" t="s">
        <v>46</v>
      </c>
      <c r="L10" s="24" t="s">
        <v>47</v>
      </c>
      <c r="M10" s="24" t="s">
        <v>46</v>
      </c>
    </row>
    <row r="11" spans="2:19" ht="15.75" x14ac:dyDescent="0.3">
      <c r="B11" s="18" t="s">
        <v>4</v>
      </c>
      <c r="C11" s="71">
        <v>6</v>
      </c>
      <c r="D11" s="74">
        <v>1350</v>
      </c>
      <c r="E11" s="85">
        <v>0</v>
      </c>
      <c r="F11" s="249"/>
      <c r="G11" s="252"/>
      <c r="H11" s="255"/>
      <c r="I11" s="71">
        <v>223</v>
      </c>
      <c r="J11" s="74">
        <v>29085</v>
      </c>
      <c r="K11" s="75">
        <v>143510</v>
      </c>
      <c r="L11" s="76">
        <f>D11+G11+J11</f>
        <v>30435</v>
      </c>
      <c r="M11" s="77">
        <f>E11+H11+K11</f>
        <v>143510</v>
      </c>
    </row>
    <row r="12" spans="2:19" ht="15.75" x14ac:dyDescent="0.3">
      <c r="B12" s="19" t="s">
        <v>5</v>
      </c>
      <c r="C12" s="152">
        <v>6</v>
      </c>
      <c r="D12" s="80">
        <v>1430</v>
      </c>
      <c r="E12" s="86">
        <v>0</v>
      </c>
      <c r="F12" s="250"/>
      <c r="G12" s="253"/>
      <c r="H12" s="256"/>
      <c r="I12" s="152">
        <v>224</v>
      </c>
      <c r="J12" s="80">
        <v>30085</v>
      </c>
      <c r="K12" s="81">
        <v>144485</v>
      </c>
      <c r="L12" s="78">
        <f>D12+G12+J12</f>
        <v>31515</v>
      </c>
      <c r="M12" s="78">
        <f t="shared" ref="M12:M22" si="0">E12+H12+K12</f>
        <v>144485</v>
      </c>
    </row>
    <row r="13" spans="2:19" ht="15.75" x14ac:dyDescent="0.3">
      <c r="B13" s="19" t="s">
        <v>6</v>
      </c>
      <c r="C13" s="152">
        <v>7</v>
      </c>
      <c r="D13" s="80">
        <v>2700</v>
      </c>
      <c r="E13" s="86">
        <v>0</v>
      </c>
      <c r="F13" s="250"/>
      <c r="G13" s="253"/>
      <c r="H13" s="256"/>
      <c r="I13" s="152">
        <v>223</v>
      </c>
      <c r="J13" s="80">
        <v>27675</v>
      </c>
      <c r="K13" s="81">
        <v>145900</v>
      </c>
      <c r="L13" s="78">
        <f>D13+G13+J13</f>
        <v>30375</v>
      </c>
      <c r="M13" s="78">
        <f t="shared" si="0"/>
        <v>145900</v>
      </c>
    </row>
    <row r="14" spans="2:19" ht="15.75" x14ac:dyDescent="0.3">
      <c r="B14" s="19" t="s">
        <v>7</v>
      </c>
      <c r="C14" s="72">
        <v>7</v>
      </c>
      <c r="D14" s="84">
        <v>2500</v>
      </c>
      <c r="E14" s="86">
        <v>0</v>
      </c>
      <c r="F14" s="250"/>
      <c r="G14" s="253"/>
      <c r="H14" s="256"/>
      <c r="I14" s="152">
        <v>244</v>
      </c>
      <c r="J14" s="80">
        <v>23977</v>
      </c>
      <c r="K14" s="81">
        <v>164201</v>
      </c>
      <c r="L14" s="78">
        <f>D14+G14+J14</f>
        <v>26477</v>
      </c>
      <c r="M14" s="78">
        <f t="shared" si="0"/>
        <v>164201</v>
      </c>
    </row>
    <row r="15" spans="2:19" ht="15.75" x14ac:dyDescent="0.3">
      <c r="B15" s="19" t="s">
        <v>8</v>
      </c>
      <c r="C15" s="152">
        <v>7</v>
      </c>
      <c r="D15" s="153">
        <v>2600</v>
      </c>
      <c r="E15" s="86">
        <v>0</v>
      </c>
      <c r="F15" s="250"/>
      <c r="G15" s="253"/>
      <c r="H15" s="256"/>
      <c r="I15" s="152">
        <v>244</v>
      </c>
      <c r="J15" s="80">
        <v>23977</v>
      </c>
      <c r="K15" s="81">
        <v>164201</v>
      </c>
      <c r="L15" s="78">
        <f>D15+G15+J15</f>
        <v>26577</v>
      </c>
      <c r="M15" s="78">
        <f t="shared" si="0"/>
        <v>164201</v>
      </c>
    </row>
    <row r="16" spans="2:19" ht="15.75" x14ac:dyDescent="0.3">
      <c r="B16" s="19" t="s">
        <v>9</v>
      </c>
      <c r="C16" s="152">
        <v>7</v>
      </c>
      <c r="D16" s="153">
        <v>2600</v>
      </c>
      <c r="E16" s="86">
        <v>0</v>
      </c>
      <c r="F16" s="250"/>
      <c r="G16" s="253"/>
      <c r="H16" s="256"/>
      <c r="I16" s="152">
        <v>244</v>
      </c>
      <c r="J16" s="80">
        <v>9534</v>
      </c>
      <c r="K16" s="81">
        <v>161554</v>
      </c>
      <c r="L16" s="78">
        <f t="shared" ref="L16:L22" si="1">D16+G16+J16</f>
        <v>12134</v>
      </c>
      <c r="M16" s="78">
        <f t="shared" si="0"/>
        <v>161554</v>
      </c>
    </row>
    <row r="17" spans="2:13" ht="15.75" x14ac:dyDescent="0.3">
      <c r="B17" s="19" t="s">
        <v>10</v>
      </c>
      <c r="C17" s="152">
        <v>7</v>
      </c>
      <c r="D17" s="80">
        <v>2650</v>
      </c>
      <c r="E17" s="86">
        <v>0</v>
      </c>
      <c r="F17" s="250"/>
      <c r="G17" s="253"/>
      <c r="H17" s="256"/>
      <c r="I17" s="152">
        <v>245</v>
      </c>
      <c r="J17" s="80">
        <v>10335</v>
      </c>
      <c r="K17" s="81">
        <v>163020</v>
      </c>
      <c r="L17" s="78">
        <f t="shared" si="1"/>
        <v>12985</v>
      </c>
      <c r="M17" s="78">
        <f t="shared" si="0"/>
        <v>163020</v>
      </c>
    </row>
    <row r="18" spans="2:13" ht="15.75" x14ac:dyDescent="0.3">
      <c r="B18" s="19" t="s">
        <v>11</v>
      </c>
      <c r="C18" s="152">
        <v>7</v>
      </c>
      <c r="D18" s="80">
        <v>2650</v>
      </c>
      <c r="E18" s="86">
        <v>0</v>
      </c>
      <c r="F18" s="250"/>
      <c r="G18" s="253"/>
      <c r="H18" s="256"/>
      <c r="I18" s="152">
        <v>244</v>
      </c>
      <c r="J18" s="80">
        <v>8635</v>
      </c>
      <c r="K18" s="81">
        <v>165010</v>
      </c>
      <c r="L18" s="78">
        <f t="shared" si="1"/>
        <v>11285</v>
      </c>
      <c r="M18" s="78">
        <f t="shared" si="0"/>
        <v>165010</v>
      </c>
    </row>
    <row r="19" spans="2:13" ht="15.75" x14ac:dyDescent="0.3">
      <c r="B19" s="19" t="s">
        <v>12</v>
      </c>
      <c r="C19" s="152">
        <v>7</v>
      </c>
      <c r="D19" s="80">
        <v>2900</v>
      </c>
      <c r="E19" s="86">
        <v>0</v>
      </c>
      <c r="F19" s="250"/>
      <c r="G19" s="253"/>
      <c r="H19" s="256"/>
      <c r="I19" s="152">
        <v>245</v>
      </c>
      <c r="J19" s="80">
        <v>8560</v>
      </c>
      <c r="K19" s="81">
        <v>170560</v>
      </c>
      <c r="L19" s="78">
        <f t="shared" si="1"/>
        <v>11460</v>
      </c>
      <c r="M19" s="78">
        <f t="shared" si="0"/>
        <v>170560</v>
      </c>
    </row>
    <row r="20" spans="2:13" ht="15.75" x14ac:dyDescent="0.3">
      <c r="B20" s="19" t="s">
        <v>13</v>
      </c>
      <c r="C20" s="152">
        <v>7</v>
      </c>
      <c r="D20" s="80">
        <v>1500</v>
      </c>
      <c r="E20" s="86">
        <v>1400</v>
      </c>
      <c r="F20" s="250"/>
      <c r="G20" s="253"/>
      <c r="H20" s="256"/>
      <c r="I20" s="152">
        <v>245</v>
      </c>
      <c r="J20" s="220">
        <v>9960</v>
      </c>
      <c r="K20" s="220">
        <v>169160</v>
      </c>
      <c r="L20" s="78">
        <f>D20+G20+J20</f>
        <v>11460</v>
      </c>
      <c r="M20" s="78">
        <f t="shared" si="0"/>
        <v>170560</v>
      </c>
    </row>
    <row r="21" spans="2:13" ht="15.75" x14ac:dyDescent="0.3">
      <c r="B21" s="19" t="s">
        <v>14</v>
      </c>
      <c r="C21" s="72">
        <f>[3]საწვავი!K262</f>
        <v>6</v>
      </c>
      <c r="D21" s="84" t="e">
        <f>SUMIFS([3]საწვავი!$L:$L,[3]საწვავი!$D:$D,"თბილისი",[3]საწვავი!$G:$G,'ფორმა 3 '!D$10)</f>
        <v>#VALUE!</v>
      </c>
      <c r="E21" s="86" t="e">
        <f>SUMIFS([3]საწვავი!$L:$L,[3]საწვავი!$D:$D,"თბილისი",[3]საწვავი!$G:$G,'ფორმა 3 '!E$10)</f>
        <v>#VALUE!</v>
      </c>
      <c r="F21" s="250"/>
      <c r="G21" s="253"/>
      <c r="H21" s="256"/>
      <c r="I21" s="152">
        <f>[3]საწვავი!K260+[3]საწვავი!K261-[3]საწვავი!K262</f>
        <v>247</v>
      </c>
      <c r="J21" s="80" t="e">
        <f>SUMIFS([3]საწვავი!$L:$L,[3]საწვავი!$D:$D,"&lt;&gt;"&amp;"თბილისი",[3]საწვავი!$G:$G,'ფორმა 3 '!J$10)</f>
        <v>#VALUE!</v>
      </c>
      <c r="K21" s="81" t="e">
        <f>SUMIFS([3]საწვავი!$L:$L,[3]საწვავი!$D:$D,"&lt;&gt;"&amp;"თბილისი",[3]საწვავი!$G:$G,'ფორმა 3 '!K$10)</f>
        <v>#VALUE!</v>
      </c>
      <c r="L21" s="78" t="e">
        <f t="shared" si="1"/>
        <v>#VALUE!</v>
      </c>
      <c r="M21" s="78" t="e">
        <f t="shared" si="0"/>
        <v>#VALUE!</v>
      </c>
    </row>
    <row r="22" spans="2:13" ht="16.5" thickBot="1" x14ac:dyDescent="0.35">
      <c r="B22" s="20" t="s">
        <v>15</v>
      </c>
      <c r="C22" s="73">
        <f>[3]საწვავი!K262</f>
        <v>6</v>
      </c>
      <c r="D22" s="82">
        <f>[3]საწვავი!L262</f>
        <v>1500</v>
      </c>
      <c r="E22" s="87">
        <f>[3]საწვავი!L263</f>
        <v>1400</v>
      </c>
      <c r="F22" s="251"/>
      <c r="G22" s="254"/>
      <c r="H22" s="257"/>
      <c r="I22" s="73">
        <f>[3]საწვავი!K260+[3]საწვავი!K261-[3]საწვავი!K262-[3]საწვავი!K263</f>
        <v>246</v>
      </c>
      <c r="J22" s="82">
        <f>[3]საწვავი!L261-[3]საწვავი!L262</f>
        <v>10250</v>
      </c>
      <c r="K22" s="83">
        <f>[3]საწვავი!L260</f>
        <v>171560</v>
      </c>
      <c r="L22" s="79">
        <f t="shared" si="1"/>
        <v>11750</v>
      </c>
      <c r="M22" s="79">
        <f t="shared" si="0"/>
        <v>172960</v>
      </c>
    </row>
    <row r="23" spans="2:13" ht="21" customHeight="1" x14ac:dyDescent="0.25">
      <c r="B23" s="27" t="s">
        <v>16</v>
      </c>
      <c r="C23" s="44"/>
      <c r="D23" s="42" t="e">
        <f>SUM(D11:D22)</f>
        <v>#VALUE!</v>
      </c>
      <c r="E23" s="44" t="e">
        <f>SUM(E11:E22)</f>
        <v>#VALUE!</v>
      </c>
      <c r="F23" s="44">
        <f>SUM(F11:F22)</f>
        <v>0</v>
      </c>
      <c r="G23" s="44">
        <f t="shared" ref="G23:M23" si="2">SUM(G11:G22)</f>
        <v>0</v>
      </c>
      <c r="H23" s="44">
        <f t="shared" si="2"/>
        <v>0</v>
      </c>
      <c r="I23" s="44">
        <f t="shared" si="2"/>
        <v>2874</v>
      </c>
      <c r="J23" s="44" t="e">
        <f t="shared" si="2"/>
        <v>#VALUE!</v>
      </c>
      <c r="K23" s="44" t="e">
        <f t="shared" si="2"/>
        <v>#VALUE!</v>
      </c>
      <c r="L23" s="42" t="e">
        <f t="shared" si="2"/>
        <v>#VALUE!</v>
      </c>
      <c r="M23" s="44" t="e">
        <f t="shared" si="2"/>
        <v>#VALUE!</v>
      </c>
    </row>
  </sheetData>
  <autoFilter ref="B6:M6"/>
  <mergeCells count="20">
    <mergeCell ref="B2:M2"/>
    <mergeCell ref="B3:M3"/>
    <mergeCell ref="B7:B10"/>
    <mergeCell ref="C7:E7"/>
    <mergeCell ref="F7:H7"/>
    <mergeCell ref="I7:K7"/>
    <mergeCell ref="L7:L9"/>
    <mergeCell ref="M7:M9"/>
    <mergeCell ref="C8:E8"/>
    <mergeCell ref="F8:H8"/>
    <mergeCell ref="F11:F22"/>
    <mergeCell ref="G11:G22"/>
    <mergeCell ref="H11:H22"/>
    <mergeCell ref="I8:K8"/>
    <mergeCell ref="C9:C10"/>
    <mergeCell ref="D9:E9"/>
    <mergeCell ref="F9:F10"/>
    <mergeCell ref="G9:H9"/>
    <mergeCell ref="I9:I10"/>
    <mergeCell ref="J9:K9"/>
  </mergeCells>
  <pageMargins left="0.2" right="0.2" top="0.5" bottom="0" header="0" footer="0"/>
  <pageSetup paperSize="9" scale="7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L263"/>
  <sheetViews>
    <sheetView view="pageBreakPreview" zoomScale="85" zoomScaleSheetLayoutView="85" workbookViewId="0">
      <pane xSplit="3" ySplit="3" topLeftCell="D25" activePane="bottomRight" state="frozen"/>
      <selection pane="topRight" activeCell="D1" sqref="D1"/>
      <selection pane="bottomLeft" activeCell="A4" sqref="A4"/>
      <selection pane="bottomRight" activeCell="E39" sqref="E39"/>
    </sheetView>
  </sheetViews>
  <sheetFormatPr defaultRowHeight="18" customHeight="1" x14ac:dyDescent="0.25"/>
  <cols>
    <col min="1" max="1" width="7" style="14" bestFit="1" customWidth="1"/>
    <col min="2" max="2" width="37.7109375" style="88" customWidth="1"/>
    <col min="3" max="3" width="16.7109375" style="89" customWidth="1"/>
    <col min="4" max="4" width="20.7109375" style="90" bestFit="1" customWidth="1"/>
    <col min="5" max="5" width="13.42578125" style="89" customWidth="1"/>
    <col min="6" max="6" width="11.42578125" style="91" customWidth="1"/>
    <col min="7" max="7" width="11.5703125" style="89" customWidth="1"/>
    <col min="8" max="8" width="12" style="89" customWidth="1"/>
    <col min="9" max="9" width="44.42578125" style="89" customWidth="1"/>
    <col min="10" max="10" width="17.28515625" style="92" customWidth="1"/>
    <col min="11" max="11" width="18.140625" style="93" customWidth="1"/>
    <col min="12" max="12" width="17.42578125" style="94" customWidth="1"/>
    <col min="13" max="13" width="11.28515625" customWidth="1"/>
  </cols>
  <sheetData>
    <row r="1" spans="1:12" ht="18" customHeight="1" x14ac:dyDescent="0.25">
      <c r="A1" s="258" t="s">
        <v>52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</row>
    <row r="2" spans="1:12" ht="18" customHeight="1" thickBot="1" x14ac:dyDescent="0.3"/>
    <row r="3" spans="1:12" s="100" customFormat="1" ht="55.5" customHeight="1" thickBot="1" x14ac:dyDescent="0.3">
      <c r="A3" s="95" t="s">
        <v>53</v>
      </c>
      <c r="B3" s="96" t="s">
        <v>54</v>
      </c>
      <c r="C3" s="96" t="s">
        <v>55</v>
      </c>
      <c r="D3" s="97" t="s">
        <v>56</v>
      </c>
      <c r="E3" s="96" t="s">
        <v>57</v>
      </c>
      <c r="F3" s="96" t="s">
        <v>58</v>
      </c>
      <c r="G3" s="96" t="s">
        <v>59</v>
      </c>
      <c r="H3" s="96" t="s">
        <v>60</v>
      </c>
      <c r="I3" s="96" t="s">
        <v>61</v>
      </c>
      <c r="J3" s="96" t="s">
        <v>62</v>
      </c>
      <c r="K3" s="98" t="s">
        <v>63</v>
      </c>
      <c r="L3" s="99" t="s">
        <v>64</v>
      </c>
    </row>
    <row r="4" spans="1:12" ht="18" customHeight="1" x14ac:dyDescent="0.25">
      <c r="A4" s="101">
        <v>1</v>
      </c>
      <c r="B4" s="102" t="s">
        <v>65</v>
      </c>
      <c r="C4" s="102" t="s">
        <v>393</v>
      </c>
      <c r="D4" s="103" t="s">
        <v>67</v>
      </c>
      <c r="E4" s="104" t="s">
        <v>70</v>
      </c>
      <c r="F4" s="102"/>
      <c r="G4" s="105" t="s">
        <v>46</v>
      </c>
      <c r="H4" s="106"/>
      <c r="I4" s="106" t="s">
        <v>547</v>
      </c>
      <c r="J4" s="107"/>
      <c r="K4" s="105"/>
      <c r="L4" s="108">
        <v>775</v>
      </c>
    </row>
    <row r="5" spans="1:12" ht="18" customHeight="1" x14ac:dyDescent="0.25">
      <c r="A5" s="101">
        <v>2</v>
      </c>
      <c r="B5" s="102" t="s">
        <v>65</v>
      </c>
      <c r="C5" s="102" t="s">
        <v>71</v>
      </c>
      <c r="D5" s="103" t="s">
        <v>67</v>
      </c>
      <c r="E5" s="104" t="s">
        <v>421</v>
      </c>
      <c r="F5" s="102"/>
      <c r="G5" s="105" t="s">
        <v>46</v>
      </c>
      <c r="H5" s="106"/>
      <c r="I5" s="106" t="s">
        <v>547</v>
      </c>
      <c r="J5" s="107"/>
      <c r="K5" s="105"/>
      <c r="L5" s="108">
        <v>775</v>
      </c>
    </row>
    <row r="6" spans="1:12" ht="18" customHeight="1" x14ac:dyDescent="0.25">
      <c r="A6" s="101">
        <v>3</v>
      </c>
      <c r="B6" s="102" t="s">
        <v>65</v>
      </c>
      <c r="C6" s="102" t="s">
        <v>71</v>
      </c>
      <c r="D6" s="103" t="s">
        <v>67</v>
      </c>
      <c r="E6" s="104" t="s">
        <v>72</v>
      </c>
      <c r="F6" s="104"/>
      <c r="G6" s="105" t="s">
        <v>46</v>
      </c>
      <c r="H6" s="109"/>
      <c r="I6" s="106" t="s">
        <v>547</v>
      </c>
      <c r="J6" s="110"/>
      <c r="K6" s="111"/>
      <c r="L6" s="108">
        <v>775</v>
      </c>
    </row>
    <row r="7" spans="1:12" ht="18" customHeight="1" x14ac:dyDescent="0.25">
      <c r="A7" s="101">
        <v>4</v>
      </c>
      <c r="B7" s="102" t="s">
        <v>65</v>
      </c>
      <c r="C7" s="102" t="s">
        <v>393</v>
      </c>
      <c r="D7" s="103" t="s">
        <v>73</v>
      </c>
      <c r="E7" s="104" t="s">
        <v>74</v>
      </c>
      <c r="F7" s="104"/>
      <c r="G7" s="105" t="s">
        <v>46</v>
      </c>
      <c r="H7" s="109"/>
      <c r="I7" s="106" t="s">
        <v>547</v>
      </c>
      <c r="J7" s="110"/>
      <c r="K7" s="111"/>
      <c r="L7" s="108">
        <v>775</v>
      </c>
    </row>
    <row r="8" spans="1:12" ht="18" customHeight="1" x14ac:dyDescent="0.25">
      <c r="A8" s="101">
        <v>5</v>
      </c>
      <c r="B8" s="102" t="s">
        <v>65</v>
      </c>
      <c r="C8" s="102" t="s">
        <v>393</v>
      </c>
      <c r="D8" s="103" t="s">
        <v>73</v>
      </c>
      <c r="E8" s="104" t="s">
        <v>75</v>
      </c>
      <c r="F8" s="104"/>
      <c r="G8" s="105" t="s">
        <v>46</v>
      </c>
      <c r="H8" s="109"/>
      <c r="I8" s="106" t="s">
        <v>547</v>
      </c>
      <c r="J8" s="110"/>
      <c r="K8" s="111"/>
      <c r="L8" s="108">
        <v>775</v>
      </c>
    </row>
    <row r="9" spans="1:12" ht="18" customHeight="1" x14ac:dyDescent="0.25">
      <c r="A9" s="101">
        <v>6</v>
      </c>
      <c r="B9" s="102" t="s">
        <v>65</v>
      </c>
      <c r="C9" s="102" t="s">
        <v>66</v>
      </c>
      <c r="D9" s="103" t="s">
        <v>73</v>
      </c>
      <c r="E9" s="104" t="s">
        <v>401</v>
      </c>
      <c r="F9" s="104"/>
      <c r="G9" s="105" t="s">
        <v>47</v>
      </c>
      <c r="H9" s="109"/>
      <c r="I9" s="106" t="s">
        <v>547</v>
      </c>
      <c r="J9" s="110"/>
      <c r="K9" s="111"/>
      <c r="L9" s="108">
        <v>100</v>
      </c>
    </row>
    <row r="10" spans="1:12" ht="18" customHeight="1" x14ac:dyDescent="0.25">
      <c r="A10" s="101">
        <v>7</v>
      </c>
      <c r="B10" s="102" t="s">
        <v>65</v>
      </c>
      <c r="C10" s="102" t="s">
        <v>393</v>
      </c>
      <c r="D10" s="103" t="s">
        <v>76</v>
      </c>
      <c r="E10" s="104" t="s">
        <v>78</v>
      </c>
      <c r="F10" s="104"/>
      <c r="G10" s="105" t="s">
        <v>46</v>
      </c>
      <c r="H10" s="109"/>
      <c r="I10" s="106" t="s">
        <v>547</v>
      </c>
      <c r="J10" s="110"/>
      <c r="K10" s="111"/>
      <c r="L10" s="108">
        <v>900</v>
      </c>
    </row>
    <row r="11" spans="1:12" ht="18" customHeight="1" x14ac:dyDescent="0.25">
      <c r="A11" s="101">
        <v>8</v>
      </c>
      <c r="B11" s="102" t="s">
        <v>65</v>
      </c>
      <c r="C11" s="102" t="s">
        <v>66</v>
      </c>
      <c r="D11" s="103" t="s">
        <v>76</v>
      </c>
      <c r="E11" s="104" t="s">
        <v>545</v>
      </c>
      <c r="F11" s="104"/>
      <c r="G11" s="105" t="s">
        <v>47</v>
      </c>
      <c r="H11" s="109"/>
      <c r="I11" s="106" t="s">
        <v>547</v>
      </c>
      <c r="J11" s="110"/>
      <c r="K11" s="111"/>
      <c r="L11" s="108">
        <v>775</v>
      </c>
    </row>
    <row r="12" spans="1:12" ht="18" customHeight="1" x14ac:dyDescent="0.25">
      <c r="A12" s="101">
        <v>9</v>
      </c>
      <c r="B12" s="102" t="s">
        <v>65</v>
      </c>
      <c r="C12" s="102" t="s">
        <v>66</v>
      </c>
      <c r="D12" s="103" t="s">
        <v>76</v>
      </c>
      <c r="E12" s="104" t="s">
        <v>77</v>
      </c>
      <c r="F12" s="104"/>
      <c r="G12" s="105" t="s">
        <v>47</v>
      </c>
      <c r="H12" s="109"/>
      <c r="I12" s="106" t="s">
        <v>547</v>
      </c>
      <c r="J12" s="110"/>
      <c r="K12" s="111"/>
      <c r="L12" s="108">
        <v>100</v>
      </c>
    </row>
    <row r="13" spans="1:12" ht="18" customHeight="1" x14ac:dyDescent="0.25">
      <c r="A13" s="101">
        <v>10</v>
      </c>
      <c r="B13" s="102" t="s">
        <v>65</v>
      </c>
      <c r="C13" s="102" t="s">
        <v>393</v>
      </c>
      <c r="D13" s="103" t="s">
        <v>76</v>
      </c>
      <c r="E13" s="104" t="s">
        <v>497</v>
      </c>
      <c r="F13" s="104"/>
      <c r="G13" s="105" t="s">
        <v>46</v>
      </c>
      <c r="H13" s="109"/>
      <c r="I13" s="106" t="s">
        <v>547</v>
      </c>
      <c r="J13" s="110"/>
      <c r="K13" s="111"/>
      <c r="L13" s="108">
        <v>900</v>
      </c>
    </row>
    <row r="14" spans="1:12" ht="18" customHeight="1" x14ac:dyDescent="0.25">
      <c r="A14" s="101">
        <v>11</v>
      </c>
      <c r="B14" s="102" t="s">
        <v>65</v>
      </c>
      <c r="C14" s="102" t="s">
        <v>393</v>
      </c>
      <c r="D14" s="103" t="s">
        <v>80</v>
      </c>
      <c r="E14" s="104" t="s">
        <v>83</v>
      </c>
      <c r="F14" s="104"/>
      <c r="G14" s="105" t="s">
        <v>46</v>
      </c>
      <c r="H14" s="109"/>
      <c r="I14" s="106" t="s">
        <v>547</v>
      </c>
      <c r="J14" s="110"/>
      <c r="K14" s="111"/>
      <c r="L14" s="108">
        <v>775</v>
      </c>
    </row>
    <row r="15" spans="1:12" ht="18" customHeight="1" x14ac:dyDescent="0.25">
      <c r="A15" s="101">
        <v>12</v>
      </c>
      <c r="B15" s="102" t="s">
        <v>65</v>
      </c>
      <c r="C15" s="102" t="s">
        <v>81</v>
      </c>
      <c r="D15" s="103" t="s">
        <v>80</v>
      </c>
      <c r="E15" s="104" t="s">
        <v>82</v>
      </c>
      <c r="F15" s="104"/>
      <c r="G15" s="105" t="s">
        <v>47</v>
      </c>
      <c r="H15" s="109"/>
      <c r="I15" s="106" t="s">
        <v>547</v>
      </c>
      <c r="J15" s="110"/>
      <c r="K15" s="111"/>
      <c r="L15" s="108">
        <v>775</v>
      </c>
    </row>
    <row r="16" spans="1:12" ht="18" customHeight="1" x14ac:dyDescent="0.25">
      <c r="A16" s="101">
        <v>13</v>
      </c>
      <c r="B16" s="102" t="s">
        <v>65</v>
      </c>
      <c r="C16" s="102" t="s">
        <v>393</v>
      </c>
      <c r="D16" s="103" t="s">
        <v>84</v>
      </c>
      <c r="E16" s="104" t="s">
        <v>85</v>
      </c>
      <c r="F16" s="104"/>
      <c r="G16" s="105" t="s">
        <v>46</v>
      </c>
      <c r="H16" s="109"/>
      <c r="I16" s="106" t="s">
        <v>547</v>
      </c>
      <c r="J16" s="110"/>
      <c r="K16" s="111"/>
      <c r="L16" s="108">
        <v>1000</v>
      </c>
    </row>
    <row r="17" spans="1:12" ht="18" customHeight="1" x14ac:dyDescent="0.25">
      <c r="A17" s="101">
        <v>14</v>
      </c>
      <c r="B17" s="102" t="s">
        <v>65</v>
      </c>
      <c r="C17" s="102" t="s">
        <v>152</v>
      </c>
      <c r="D17" s="103" t="s">
        <v>84</v>
      </c>
      <c r="E17" s="104" t="s">
        <v>483</v>
      </c>
      <c r="F17" s="104"/>
      <c r="G17" s="105" t="s">
        <v>47</v>
      </c>
      <c r="H17" s="109"/>
      <c r="I17" s="106" t="s">
        <v>547</v>
      </c>
      <c r="J17" s="110"/>
      <c r="K17" s="111"/>
      <c r="L17" s="108">
        <v>1000</v>
      </c>
    </row>
    <row r="18" spans="1:12" ht="18" customHeight="1" x14ac:dyDescent="0.25">
      <c r="A18" s="101">
        <v>15</v>
      </c>
      <c r="B18" s="102" t="s">
        <v>65</v>
      </c>
      <c r="C18" s="102" t="s">
        <v>393</v>
      </c>
      <c r="D18" s="103" t="s">
        <v>86</v>
      </c>
      <c r="E18" s="104" t="s">
        <v>402</v>
      </c>
      <c r="F18" s="104"/>
      <c r="G18" s="105" t="s">
        <v>46</v>
      </c>
      <c r="H18" s="109"/>
      <c r="I18" s="106" t="s">
        <v>547</v>
      </c>
      <c r="J18" s="110"/>
      <c r="K18" s="111"/>
      <c r="L18" s="108">
        <v>775</v>
      </c>
    </row>
    <row r="19" spans="1:12" ht="18" customHeight="1" x14ac:dyDescent="0.25">
      <c r="A19" s="101">
        <v>16</v>
      </c>
      <c r="B19" s="102" t="s">
        <v>65</v>
      </c>
      <c r="C19" s="102" t="s">
        <v>393</v>
      </c>
      <c r="D19" s="103" t="s">
        <v>86</v>
      </c>
      <c r="E19" s="104" t="s">
        <v>87</v>
      </c>
      <c r="F19" s="104"/>
      <c r="G19" s="105" t="s">
        <v>46</v>
      </c>
      <c r="H19" s="109"/>
      <c r="I19" s="106" t="s">
        <v>547</v>
      </c>
      <c r="J19" s="110"/>
      <c r="K19" s="111"/>
      <c r="L19" s="108">
        <v>775</v>
      </c>
    </row>
    <row r="20" spans="1:12" ht="18" customHeight="1" x14ac:dyDescent="0.25">
      <c r="A20" s="101">
        <v>17</v>
      </c>
      <c r="B20" s="102" t="s">
        <v>65</v>
      </c>
      <c r="C20" s="102" t="s">
        <v>71</v>
      </c>
      <c r="D20" s="103" t="s">
        <v>88</v>
      </c>
      <c r="E20" s="104" t="s">
        <v>89</v>
      </c>
      <c r="F20" s="104"/>
      <c r="G20" s="105" t="s">
        <v>46</v>
      </c>
      <c r="H20" s="109"/>
      <c r="I20" s="106" t="s">
        <v>547</v>
      </c>
      <c r="J20" s="110"/>
      <c r="K20" s="111"/>
      <c r="L20" s="108">
        <v>775</v>
      </c>
    </row>
    <row r="21" spans="1:12" ht="18" customHeight="1" x14ac:dyDescent="0.25">
      <c r="A21" s="101">
        <v>18</v>
      </c>
      <c r="B21" s="102" t="s">
        <v>65</v>
      </c>
      <c r="C21" s="102" t="s">
        <v>393</v>
      </c>
      <c r="D21" s="103" t="s">
        <v>88</v>
      </c>
      <c r="E21" s="104" t="s">
        <v>90</v>
      </c>
      <c r="F21" s="104"/>
      <c r="G21" s="105" t="s">
        <v>46</v>
      </c>
      <c r="H21" s="109"/>
      <c r="I21" s="106" t="s">
        <v>547</v>
      </c>
      <c r="J21" s="110"/>
      <c r="K21" s="111"/>
      <c r="L21" s="108">
        <v>775</v>
      </c>
    </row>
    <row r="22" spans="1:12" ht="18" customHeight="1" x14ac:dyDescent="0.25">
      <c r="A22" s="101">
        <v>19</v>
      </c>
      <c r="B22" s="102" t="s">
        <v>65</v>
      </c>
      <c r="C22" s="102" t="s">
        <v>393</v>
      </c>
      <c r="D22" s="103" t="s">
        <v>88</v>
      </c>
      <c r="E22" s="104" t="s">
        <v>91</v>
      </c>
      <c r="F22" s="104"/>
      <c r="G22" s="105" t="s">
        <v>46</v>
      </c>
      <c r="H22" s="109"/>
      <c r="I22" s="106" t="s">
        <v>547</v>
      </c>
      <c r="J22" s="110"/>
      <c r="K22" s="111"/>
      <c r="L22" s="108">
        <v>775</v>
      </c>
    </row>
    <row r="23" spans="1:12" ht="18" customHeight="1" x14ac:dyDescent="0.25">
      <c r="A23" s="101">
        <v>20</v>
      </c>
      <c r="B23" s="102" t="s">
        <v>65</v>
      </c>
      <c r="C23" s="102" t="s">
        <v>66</v>
      </c>
      <c r="D23" s="103" t="s">
        <v>88</v>
      </c>
      <c r="E23" s="104" t="s">
        <v>403</v>
      </c>
      <c r="F23" s="104"/>
      <c r="G23" s="105" t="s">
        <v>47</v>
      </c>
      <c r="H23" s="109"/>
      <c r="I23" s="106" t="s">
        <v>547</v>
      </c>
      <c r="J23" s="110"/>
      <c r="K23" s="111"/>
      <c r="L23" s="108">
        <v>100</v>
      </c>
    </row>
    <row r="24" spans="1:12" ht="18" customHeight="1" x14ac:dyDescent="0.25">
      <c r="A24" s="101">
        <v>21</v>
      </c>
      <c r="B24" s="102" t="s">
        <v>65</v>
      </c>
      <c r="C24" s="102" t="s">
        <v>69</v>
      </c>
      <c r="D24" s="103" t="s">
        <v>92</v>
      </c>
      <c r="E24" s="104" t="s">
        <v>455</v>
      </c>
      <c r="F24" s="104"/>
      <c r="G24" s="105" t="s">
        <v>46</v>
      </c>
      <c r="H24" s="109"/>
      <c r="I24" s="106" t="s">
        <v>547</v>
      </c>
      <c r="J24" s="110"/>
      <c r="K24" s="111"/>
      <c r="L24" s="108">
        <v>775</v>
      </c>
    </row>
    <row r="25" spans="1:12" ht="18" customHeight="1" x14ac:dyDescent="0.25">
      <c r="A25" s="101">
        <v>22</v>
      </c>
      <c r="B25" s="102" t="s">
        <v>65</v>
      </c>
      <c r="C25" s="102" t="s">
        <v>71</v>
      </c>
      <c r="D25" s="103" t="s">
        <v>92</v>
      </c>
      <c r="E25" s="104" t="s">
        <v>94</v>
      </c>
      <c r="F25" s="104"/>
      <c r="G25" s="105" t="s">
        <v>46</v>
      </c>
      <c r="H25" s="109"/>
      <c r="I25" s="106" t="s">
        <v>547</v>
      </c>
      <c r="J25" s="110"/>
      <c r="K25" s="111"/>
      <c r="L25" s="108">
        <v>775</v>
      </c>
    </row>
    <row r="26" spans="1:12" ht="18" customHeight="1" x14ac:dyDescent="0.25">
      <c r="A26" s="101">
        <v>23</v>
      </c>
      <c r="B26" s="102" t="s">
        <v>65</v>
      </c>
      <c r="C26" s="102" t="s">
        <v>71</v>
      </c>
      <c r="D26" s="103" t="s">
        <v>92</v>
      </c>
      <c r="E26" s="104" t="s">
        <v>95</v>
      </c>
      <c r="F26" s="104"/>
      <c r="G26" s="105" t="s">
        <v>46</v>
      </c>
      <c r="H26" s="109"/>
      <c r="I26" s="106" t="s">
        <v>547</v>
      </c>
      <c r="J26" s="110"/>
      <c r="K26" s="111"/>
      <c r="L26" s="108">
        <v>775</v>
      </c>
    </row>
    <row r="27" spans="1:12" ht="18" customHeight="1" x14ac:dyDescent="0.25">
      <c r="A27" s="101">
        <v>24</v>
      </c>
      <c r="B27" s="102" t="s">
        <v>65</v>
      </c>
      <c r="C27" s="102" t="s">
        <v>393</v>
      </c>
      <c r="D27" s="103" t="s">
        <v>92</v>
      </c>
      <c r="E27" s="104" t="s">
        <v>96</v>
      </c>
      <c r="F27" s="104"/>
      <c r="G27" s="105" t="s">
        <v>46</v>
      </c>
      <c r="H27" s="109"/>
      <c r="I27" s="106" t="s">
        <v>547</v>
      </c>
      <c r="J27" s="110"/>
      <c r="K27" s="111"/>
      <c r="L27" s="108">
        <v>775</v>
      </c>
    </row>
    <row r="28" spans="1:12" ht="18" customHeight="1" x14ac:dyDescent="0.25">
      <c r="A28" s="101">
        <v>25</v>
      </c>
      <c r="B28" s="102" t="s">
        <v>65</v>
      </c>
      <c r="C28" s="102" t="s">
        <v>393</v>
      </c>
      <c r="D28" s="103" t="s">
        <v>97</v>
      </c>
      <c r="E28" s="104" t="s">
        <v>98</v>
      </c>
      <c r="F28" s="104"/>
      <c r="G28" s="105" t="s">
        <v>46</v>
      </c>
      <c r="H28" s="109"/>
      <c r="I28" s="106" t="s">
        <v>547</v>
      </c>
      <c r="J28" s="110"/>
      <c r="K28" s="111"/>
      <c r="L28" s="108">
        <v>775</v>
      </c>
    </row>
    <row r="29" spans="1:12" ht="18" customHeight="1" x14ac:dyDescent="0.25">
      <c r="A29" s="101">
        <v>26</v>
      </c>
      <c r="B29" s="102" t="s">
        <v>65</v>
      </c>
      <c r="C29" s="102" t="s">
        <v>393</v>
      </c>
      <c r="D29" s="103" t="s">
        <v>97</v>
      </c>
      <c r="E29" s="104" t="s">
        <v>99</v>
      </c>
      <c r="F29" s="104"/>
      <c r="G29" s="105" t="s">
        <v>46</v>
      </c>
      <c r="H29" s="109"/>
      <c r="I29" s="106" t="s">
        <v>547</v>
      </c>
      <c r="J29" s="110"/>
      <c r="K29" s="111"/>
      <c r="L29" s="108">
        <v>775</v>
      </c>
    </row>
    <row r="30" spans="1:12" ht="18" customHeight="1" x14ac:dyDescent="0.25">
      <c r="A30" s="101">
        <v>27</v>
      </c>
      <c r="B30" s="102" t="s">
        <v>65</v>
      </c>
      <c r="C30" s="102" t="s">
        <v>71</v>
      </c>
      <c r="D30" s="103" t="s">
        <v>100</v>
      </c>
      <c r="E30" s="104" t="s">
        <v>101</v>
      </c>
      <c r="F30" s="104"/>
      <c r="G30" s="105" t="s">
        <v>46</v>
      </c>
      <c r="H30" s="109"/>
      <c r="I30" s="106" t="s">
        <v>547</v>
      </c>
      <c r="J30" s="110"/>
      <c r="K30" s="111"/>
      <c r="L30" s="108">
        <v>850</v>
      </c>
    </row>
    <row r="31" spans="1:12" ht="18" customHeight="1" x14ac:dyDescent="0.25">
      <c r="A31" s="101">
        <v>28</v>
      </c>
      <c r="B31" s="102" t="s">
        <v>65</v>
      </c>
      <c r="C31" s="102" t="s">
        <v>71</v>
      </c>
      <c r="D31" s="103" t="s">
        <v>100</v>
      </c>
      <c r="E31" s="104" t="s">
        <v>102</v>
      </c>
      <c r="F31" s="104"/>
      <c r="G31" s="105" t="s">
        <v>46</v>
      </c>
      <c r="H31" s="109"/>
      <c r="I31" s="106" t="s">
        <v>547</v>
      </c>
      <c r="J31" s="110"/>
      <c r="K31" s="111"/>
      <c r="L31" s="108">
        <v>850</v>
      </c>
    </row>
    <row r="32" spans="1:12" ht="18" customHeight="1" x14ac:dyDescent="0.25">
      <c r="A32" s="101">
        <v>29</v>
      </c>
      <c r="B32" s="102" t="s">
        <v>65</v>
      </c>
      <c r="C32" s="102" t="s">
        <v>71</v>
      </c>
      <c r="D32" s="103" t="s">
        <v>100</v>
      </c>
      <c r="E32" s="104" t="s">
        <v>103</v>
      </c>
      <c r="F32" s="104"/>
      <c r="G32" s="105" t="s">
        <v>46</v>
      </c>
      <c r="H32" s="109"/>
      <c r="I32" s="106" t="s">
        <v>547</v>
      </c>
      <c r="J32" s="110"/>
      <c r="K32" s="111"/>
      <c r="L32" s="108">
        <v>950</v>
      </c>
    </row>
    <row r="33" spans="1:12" ht="18" customHeight="1" x14ac:dyDescent="0.25">
      <c r="A33" s="101">
        <v>30</v>
      </c>
      <c r="B33" s="102" t="s">
        <v>65</v>
      </c>
      <c r="C33" s="102" t="s">
        <v>71</v>
      </c>
      <c r="D33" s="103" t="s">
        <v>104</v>
      </c>
      <c r="E33" s="104" t="s">
        <v>108</v>
      </c>
      <c r="F33" s="104"/>
      <c r="G33" s="105" t="s">
        <v>46</v>
      </c>
      <c r="H33" s="109"/>
      <c r="I33" s="106" t="s">
        <v>547</v>
      </c>
      <c r="J33" s="110"/>
      <c r="K33" s="111"/>
      <c r="L33" s="108">
        <v>775</v>
      </c>
    </row>
    <row r="34" spans="1:12" ht="18" customHeight="1" x14ac:dyDescent="0.25">
      <c r="A34" s="101">
        <v>31</v>
      </c>
      <c r="B34" s="102" t="s">
        <v>65</v>
      </c>
      <c r="C34" s="102" t="s">
        <v>393</v>
      </c>
      <c r="D34" s="103" t="s">
        <v>104</v>
      </c>
      <c r="E34" s="104" t="s">
        <v>105</v>
      </c>
      <c r="F34" s="104"/>
      <c r="G34" s="105" t="s">
        <v>46</v>
      </c>
      <c r="H34" s="109"/>
      <c r="I34" s="106" t="s">
        <v>547</v>
      </c>
      <c r="J34" s="110"/>
      <c r="K34" s="111"/>
      <c r="L34" s="108">
        <v>775</v>
      </c>
    </row>
    <row r="35" spans="1:12" ht="18" customHeight="1" x14ac:dyDescent="0.25">
      <c r="A35" s="101">
        <v>32</v>
      </c>
      <c r="B35" s="102" t="s">
        <v>65</v>
      </c>
      <c r="C35" s="102" t="s">
        <v>393</v>
      </c>
      <c r="D35" s="103" t="s">
        <v>104</v>
      </c>
      <c r="E35" s="104" t="s">
        <v>106</v>
      </c>
      <c r="F35" s="104"/>
      <c r="G35" s="105" t="s">
        <v>46</v>
      </c>
      <c r="H35" s="109"/>
      <c r="I35" s="106" t="s">
        <v>547</v>
      </c>
      <c r="J35" s="110"/>
      <c r="K35" s="111"/>
      <c r="L35" s="108">
        <v>775</v>
      </c>
    </row>
    <row r="36" spans="1:12" ht="18" customHeight="1" x14ac:dyDescent="0.25">
      <c r="A36" s="101">
        <v>33</v>
      </c>
      <c r="B36" s="102" t="s">
        <v>65</v>
      </c>
      <c r="C36" s="102" t="s">
        <v>393</v>
      </c>
      <c r="D36" s="103" t="s">
        <v>104</v>
      </c>
      <c r="E36" s="104" t="s">
        <v>107</v>
      </c>
      <c r="F36" s="104"/>
      <c r="G36" s="105" t="s">
        <v>46</v>
      </c>
      <c r="H36" s="109"/>
      <c r="I36" s="106" t="s">
        <v>547</v>
      </c>
      <c r="J36" s="110"/>
      <c r="K36" s="111"/>
      <c r="L36" s="108">
        <v>775</v>
      </c>
    </row>
    <row r="37" spans="1:12" ht="18" customHeight="1" x14ac:dyDescent="0.25">
      <c r="A37" s="101">
        <v>34</v>
      </c>
      <c r="B37" s="102" t="s">
        <v>65</v>
      </c>
      <c r="C37" s="102" t="s">
        <v>71</v>
      </c>
      <c r="D37" s="103" t="s">
        <v>109</v>
      </c>
      <c r="E37" s="104" t="s">
        <v>113</v>
      </c>
      <c r="F37" s="104"/>
      <c r="G37" s="105" t="s">
        <v>46</v>
      </c>
      <c r="H37" s="109"/>
      <c r="I37" s="106" t="s">
        <v>547</v>
      </c>
      <c r="J37" s="110"/>
      <c r="K37" s="111"/>
      <c r="L37" s="108">
        <v>775</v>
      </c>
    </row>
    <row r="38" spans="1:12" ht="18" customHeight="1" x14ac:dyDescent="0.25">
      <c r="A38" s="101">
        <v>35</v>
      </c>
      <c r="B38" s="102" t="s">
        <v>65</v>
      </c>
      <c r="C38" s="102" t="s">
        <v>393</v>
      </c>
      <c r="D38" s="103" t="s">
        <v>109</v>
      </c>
      <c r="E38" s="104" t="s">
        <v>115</v>
      </c>
      <c r="F38" s="104"/>
      <c r="G38" s="105" t="s">
        <v>46</v>
      </c>
      <c r="H38" s="109"/>
      <c r="I38" s="106" t="s">
        <v>547</v>
      </c>
      <c r="J38" s="110"/>
      <c r="K38" s="111"/>
      <c r="L38" s="108">
        <v>900</v>
      </c>
    </row>
    <row r="39" spans="1:12" ht="18" customHeight="1" x14ac:dyDescent="0.25">
      <c r="A39" s="101">
        <v>36</v>
      </c>
      <c r="B39" s="102" t="s">
        <v>65</v>
      </c>
      <c r="C39" s="102" t="s">
        <v>393</v>
      </c>
      <c r="D39" s="103" t="s">
        <v>109</v>
      </c>
      <c r="E39" s="104" t="s">
        <v>504</v>
      </c>
      <c r="F39" s="104"/>
      <c r="G39" s="105" t="s">
        <v>46</v>
      </c>
      <c r="H39" s="109"/>
      <c r="I39" s="106" t="s">
        <v>547</v>
      </c>
      <c r="J39" s="110"/>
      <c r="K39" s="111"/>
      <c r="L39" s="108">
        <v>1200</v>
      </c>
    </row>
    <row r="40" spans="1:12" ht="18" customHeight="1" x14ac:dyDescent="0.25">
      <c r="A40" s="101">
        <v>37</v>
      </c>
      <c r="B40" s="102" t="s">
        <v>65</v>
      </c>
      <c r="C40" s="102" t="s">
        <v>71</v>
      </c>
      <c r="D40" s="103" t="s">
        <v>424</v>
      </c>
      <c r="E40" s="104" t="s">
        <v>111</v>
      </c>
      <c r="F40" s="104"/>
      <c r="G40" s="105" t="s">
        <v>46</v>
      </c>
      <c r="H40" s="109"/>
      <c r="I40" s="106" t="s">
        <v>547</v>
      </c>
      <c r="J40" s="110"/>
      <c r="K40" s="111"/>
      <c r="L40" s="108">
        <v>1300</v>
      </c>
    </row>
    <row r="41" spans="1:12" ht="18" customHeight="1" x14ac:dyDescent="0.25">
      <c r="A41" s="101">
        <v>38</v>
      </c>
      <c r="B41" s="102" t="s">
        <v>65</v>
      </c>
      <c r="C41" s="102" t="s">
        <v>71</v>
      </c>
      <c r="D41" s="103" t="s">
        <v>425</v>
      </c>
      <c r="E41" s="104" t="s">
        <v>114</v>
      </c>
      <c r="F41" s="104"/>
      <c r="G41" s="105" t="s">
        <v>46</v>
      </c>
      <c r="H41" s="109"/>
      <c r="I41" s="106" t="s">
        <v>547</v>
      </c>
      <c r="J41" s="110"/>
      <c r="K41" s="111"/>
      <c r="L41" s="108">
        <v>775</v>
      </c>
    </row>
    <row r="42" spans="1:12" ht="18" customHeight="1" x14ac:dyDescent="0.25">
      <c r="A42" s="101">
        <v>39</v>
      </c>
      <c r="B42" s="102" t="s">
        <v>65</v>
      </c>
      <c r="C42" s="102" t="s">
        <v>71</v>
      </c>
      <c r="D42" s="103" t="s">
        <v>116</v>
      </c>
      <c r="E42" s="104" t="s">
        <v>117</v>
      </c>
      <c r="F42" s="104"/>
      <c r="G42" s="105" t="s">
        <v>46</v>
      </c>
      <c r="H42" s="109"/>
      <c r="I42" s="106" t="s">
        <v>547</v>
      </c>
      <c r="J42" s="110"/>
      <c r="K42" s="111"/>
      <c r="L42" s="108">
        <v>800</v>
      </c>
    </row>
    <row r="43" spans="1:12" ht="18" customHeight="1" x14ac:dyDescent="0.25">
      <c r="A43" s="101">
        <v>40</v>
      </c>
      <c r="B43" s="102" t="s">
        <v>65</v>
      </c>
      <c r="C43" s="102" t="s">
        <v>71</v>
      </c>
      <c r="D43" s="103" t="s">
        <v>116</v>
      </c>
      <c r="E43" s="104" t="s">
        <v>119</v>
      </c>
      <c r="F43" s="104"/>
      <c r="G43" s="105" t="s">
        <v>46</v>
      </c>
      <c r="H43" s="109"/>
      <c r="I43" s="106" t="s">
        <v>547</v>
      </c>
      <c r="J43" s="110"/>
      <c r="K43" s="111"/>
      <c r="L43" s="108">
        <v>775</v>
      </c>
    </row>
    <row r="44" spans="1:12" ht="18" customHeight="1" x14ac:dyDescent="0.25">
      <c r="A44" s="101">
        <v>41</v>
      </c>
      <c r="B44" s="102" t="s">
        <v>65</v>
      </c>
      <c r="C44" s="102" t="s">
        <v>71</v>
      </c>
      <c r="D44" s="103" t="s">
        <v>116</v>
      </c>
      <c r="E44" s="104" t="s">
        <v>120</v>
      </c>
      <c r="F44" s="104"/>
      <c r="G44" s="105" t="s">
        <v>46</v>
      </c>
      <c r="H44" s="109"/>
      <c r="I44" s="106" t="s">
        <v>547</v>
      </c>
      <c r="J44" s="110"/>
      <c r="K44" s="111"/>
      <c r="L44" s="108">
        <v>775</v>
      </c>
    </row>
    <row r="45" spans="1:12" ht="18" customHeight="1" x14ac:dyDescent="0.25">
      <c r="A45" s="101">
        <v>42</v>
      </c>
      <c r="B45" s="102" t="s">
        <v>65</v>
      </c>
      <c r="C45" s="102" t="s">
        <v>71</v>
      </c>
      <c r="D45" s="103" t="s">
        <v>116</v>
      </c>
      <c r="E45" s="104" t="s">
        <v>122</v>
      </c>
      <c r="F45" s="104"/>
      <c r="G45" s="105" t="s">
        <v>46</v>
      </c>
      <c r="H45" s="109"/>
      <c r="I45" s="106" t="s">
        <v>547</v>
      </c>
      <c r="J45" s="110"/>
      <c r="K45" s="111"/>
      <c r="L45" s="108">
        <v>775</v>
      </c>
    </row>
    <row r="46" spans="1:12" ht="18" customHeight="1" x14ac:dyDescent="0.25">
      <c r="A46" s="101">
        <v>43</v>
      </c>
      <c r="B46" s="102" t="s">
        <v>65</v>
      </c>
      <c r="C46" s="102" t="s">
        <v>393</v>
      </c>
      <c r="D46" s="103" t="s">
        <v>116</v>
      </c>
      <c r="E46" s="104" t="s">
        <v>121</v>
      </c>
      <c r="F46" s="104"/>
      <c r="G46" s="105" t="s">
        <v>46</v>
      </c>
      <c r="H46" s="109"/>
      <c r="I46" s="106" t="s">
        <v>547</v>
      </c>
      <c r="J46" s="110"/>
      <c r="K46" s="111"/>
      <c r="L46" s="108">
        <v>775</v>
      </c>
    </row>
    <row r="47" spans="1:12" ht="18" customHeight="1" x14ac:dyDescent="0.25">
      <c r="A47" s="101">
        <v>44</v>
      </c>
      <c r="B47" s="102" t="s">
        <v>65</v>
      </c>
      <c r="C47" s="102" t="s">
        <v>71</v>
      </c>
      <c r="D47" s="103" t="s">
        <v>426</v>
      </c>
      <c r="E47" s="104" t="s">
        <v>118</v>
      </c>
      <c r="F47" s="104"/>
      <c r="G47" s="105" t="s">
        <v>46</v>
      </c>
      <c r="H47" s="109"/>
      <c r="I47" s="106" t="s">
        <v>547</v>
      </c>
      <c r="J47" s="110"/>
      <c r="K47" s="111"/>
      <c r="L47" s="108">
        <v>900</v>
      </c>
    </row>
    <row r="48" spans="1:12" ht="18" customHeight="1" x14ac:dyDescent="0.25">
      <c r="A48" s="101">
        <v>45</v>
      </c>
      <c r="B48" s="102" t="s">
        <v>65</v>
      </c>
      <c r="C48" s="102" t="s">
        <v>71</v>
      </c>
      <c r="D48" s="103" t="s">
        <v>426</v>
      </c>
      <c r="E48" s="104" t="s">
        <v>123</v>
      </c>
      <c r="F48" s="104"/>
      <c r="G48" s="105" t="s">
        <v>46</v>
      </c>
      <c r="H48" s="109"/>
      <c r="I48" s="106" t="s">
        <v>547</v>
      </c>
      <c r="J48" s="110"/>
      <c r="K48" s="111"/>
      <c r="L48" s="108">
        <v>950</v>
      </c>
    </row>
    <row r="49" spans="1:12" ht="18" customHeight="1" x14ac:dyDescent="0.25">
      <c r="A49" s="101">
        <v>46</v>
      </c>
      <c r="B49" s="102" t="s">
        <v>65</v>
      </c>
      <c r="C49" s="102" t="s">
        <v>393</v>
      </c>
      <c r="D49" s="103" t="s">
        <v>426</v>
      </c>
      <c r="E49" s="104" t="s">
        <v>124</v>
      </c>
      <c r="F49" s="104"/>
      <c r="G49" s="105" t="s">
        <v>46</v>
      </c>
      <c r="H49" s="109"/>
      <c r="I49" s="106" t="s">
        <v>547</v>
      </c>
      <c r="J49" s="110"/>
      <c r="K49" s="111"/>
      <c r="L49" s="108">
        <v>775</v>
      </c>
    </row>
    <row r="50" spans="1:12" ht="18" customHeight="1" x14ac:dyDescent="0.25">
      <c r="A50" s="101">
        <v>47</v>
      </c>
      <c r="B50" s="102" t="s">
        <v>65</v>
      </c>
      <c r="C50" s="102" t="s">
        <v>393</v>
      </c>
      <c r="D50" s="103" t="s">
        <v>125</v>
      </c>
      <c r="E50" s="104" t="s">
        <v>126</v>
      </c>
      <c r="F50" s="104"/>
      <c r="G50" s="105" t="s">
        <v>46</v>
      </c>
      <c r="H50" s="109"/>
      <c r="I50" s="106" t="s">
        <v>547</v>
      </c>
      <c r="J50" s="110"/>
      <c r="K50" s="111"/>
      <c r="L50" s="108">
        <v>775</v>
      </c>
    </row>
    <row r="51" spans="1:12" ht="18" customHeight="1" x14ac:dyDescent="0.25">
      <c r="A51" s="101">
        <v>48</v>
      </c>
      <c r="B51" s="102" t="s">
        <v>65</v>
      </c>
      <c r="C51" s="102" t="s">
        <v>71</v>
      </c>
      <c r="D51" s="103" t="s">
        <v>125</v>
      </c>
      <c r="E51" s="104" t="s">
        <v>127</v>
      </c>
      <c r="F51" s="104"/>
      <c r="G51" s="105" t="s">
        <v>46</v>
      </c>
      <c r="H51" s="109"/>
      <c r="I51" s="106" t="s">
        <v>547</v>
      </c>
      <c r="J51" s="110"/>
      <c r="K51" s="111"/>
      <c r="L51" s="108">
        <v>850</v>
      </c>
    </row>
    <row r="52" spans="1:12" ht="18" customHeight="1" x14ac:dyDescent="0.25">
      <c r="A52" s="101">
        <v>49</v>
      </c>
      <c r="B52" s="102" t="s">
        <v>65</v>
      </c>
      <c r="C52" s="102" t="s">
        <v>393</v>
      </c>
      <c r="D52" s="103" t="s">
        <v>125</v>
      </c>
      <c r="E52" s="104" t="s">
        <v>506</v>
      </c>
      <c r="F52" s="104"/>
      <c r="G52" s="105" t="s">
        <v>46</v>
      </c>
      <c r="H52" s="109"/>
      <c r="I52" s="106" t="s">
        <v>547</v>
      </c>
      <c r="J52" s="110"/>
      <c r="K52" s="111"/>
      <c r="L52" s="108">
        <v>900</v>
      </c>
    </row>
    <row r="53" spans="1:12" ht="18" customHeight="1" x14ac:dyDescent="0.25">
      <c r="A53" s="101">
        <v>50</v>
      </c>
      <c r="B53" s="102" t="s">
        <v>65</v>
      </c>
      <c r="C53" s="102" t="s">
        <v>71</v>
      </c>
      <c r="D53" s="103" t="s">
        <v>427</v>
      </c>
      <c r="E53" s="104" t="s">
        <v>128</v>
      </c>
      <c r="F53" s="104"/>
      <c r="G53" s="105" t="s">
        <v>46</v>
      </c>
      <c r="H53" s="109"/>
      <c r="I53" s="106" t="s">
        <v>547</v>
      </c>
      <c r="J53" s="110"/>
      <c r="K53" s="111"/>
      <c r="L53" s="108">
        <v>775</v>
      </c>
    </row>
    <row r="54" spans="1:12" ht="18" customHeight="1" x14ac:dyDescent="0.25">
      <c r="A54" s="101">
        <v>51</v>
      </c>
      <c r="B54" s="102" t="s">
        <v>65</v>
      </c>
      <c r="C54" s="102" t="s">
        <v>393</v>
      </c>
      <c r="D54" s="103" t="s">
        <v>129</v>
      </c>
      <c r="E54" s="104" t="s">
        <v>130</v>
      </c>
      <c r="F54" s="104"/>
      <c r="G54" s="105" t="s">
        <v>46</v>
      </c>
      <c r="H54" s="109"/>
      <c r="I54" s="106" t="s">
        <v>547</v>
      </c>
      <c r="J54" s="110"/>
      <c r="K54" s="111"/>
      <c r="L54" s="108">
        <v>775</v>
      </c>
    </row>
    <row r="55" spans="1:12" ht="18" customHeight="1" x14ac:dyDescent="0.25">
      <c r="A55" s="101">
        <v>52</v>
      </c>
      <c r="B55" s="102" t="s">
        <v>65</v>
      </c>
      <c r="C55" s="102" t="s">
        <v>393</v>
      </c>
      <c r="D55" s="103" t="s">
        <v>129</v>
      </c>
      <c r="E55" s="104" t="s">
        <v>131</v>
      </c>
      <c r="F55" s="104"/>
      <c r="G55" s="105" t="s">
        <v>46</v>
      </c>
      <c r="H55" s="109"/>
      <c r="I55" s="106" t="s">
        <v>547</v>
      </c>
      <c r="J55" s="110"/>
      <c r="K55" s="111"/>
      <c r="L55" s="108">
        <v>775</v>
      </c>
    </row>
    <row r="56" spans="1:12" ht="18" customHeight="1" x14ac:dyDescent="0.25">
      <c r="A56" s="101">
        <v>53</v>
      </c>
      <c r="B56" s="102" t="s">
        <v>65</v>
      </c>
      <c r="C56" s="102" t="s">
        <v>393</v>
      </c>
      <c r="D56" s="103" t="s">
        <v>129</v>
      </c>
      <c r="E56" s="104" t="s">
        <v>132</v>
      </c>
      <c r="F56" s="104"/>
      <c r="G56" s="105" t="s">
        <v>46</v>
      </c>
      <c r="H56" s="109"/>
      <c r="I56" s="106" t="s">
        <v>547</v>
      </c>
      <c r="J56" s="110"/>
      <c r="K56" s="111"/>
      <c r="L56" s="108">
        <v>775</v>
      </c>
    </row>
    <row r="57" spans="1:12" ht="18" customHeight="1" x14ac:dyDescent="0.25">
      <c r="A57" s="101">
        <v>54</v>
      </c>
      <c r="B57" s="102" t="s">
        <v>65</v>
      </c>
      <c r="C57" s="102" t="s">
        <v>393</v>
      </c>
      <c r="D57" s="103" t="s">
        <v>133</v>
      </c>
      <c r="E57" s="104" t="s">
        <v>134</v>
      </c>
      <c r="F57" s="104"/>
      <c r="G57" s="105" t="s">
        <v>46</v>
      </c>
      <c r="H57" s="109"/>
      <c r="I57" s="106" t="s">
        <v>547</v>
      </c>
      <c r="J57" s="110"/>
      <c r="K57" s="111"/>
      <c r="L57" s="108">
        <v>875</v>
      </c>
    </row>
    <row r="58" spans="1:12" ht="18" customHeight="1" x14ac:dyDescent="0.25">
      <c r="A58" s="101">
        <v>55</v>
      </c>
      <c r="B58" s="102" t="s">
        <v>65</v>
      </c>
      <c r="C58" s="102" t="s">
        <v>393</v>
      </c>
      <c r="D58" s="103" t="s">
        <v>133</v>
      </c>
      <c r="E58" s="104" t="s">
        <v>135</v>
      </c>
      <c r="F58" s="104"/>
      <c r="G58" s="105" t="s">
        <v>46</v>
      </c>
      <c r="H58" s="109"/>
      <c r="I58" s="106" t="s">
        <v>547</v>
      </c>
      <c r="J58" s="110"/>
      <c r="K58" s="111"/>
      <c r="L58" s="108">
        <v>950</v>
      </c>
    </row>
    <row r="59" spans="1:12" ht="18" customHeight="1" x14ac:dyDescent="0.25">
      <c r="A59" s="101">
        <v>56</v>
      </c>
      <c r="B59" s="102" t="s">
        <v>65</v>
      </c>
      <c r="C59" s="102" t="s">
        <v>393</v>
      </c>
      <c r="D59" s="103" t="s">
        <v>136</v>
      </c>
      <c r="E59" s="104" t="s">
        <v>137</v>
      </c>
      <c r="F59" s="104"/>
      <c r="G59" s="105" t="s">
        <v>46</v>
      </c>
      <c r="H59" s="109"/>
      <c r="I59" s="106" t="s">
        <v>547</v>
      </c>
      <c r="J59" s="110"/>
      <c r="K59" s="111"/>
      <c r="L59" s="108">
        <v>800</v>
      </c>
    </row>
    <row r="60" spans="1:12" ht="18" customHeight="1" x14ac:dyDescent="0.25">
      <c r="A60" s="101">
        <v>57</v>
      </c>
      <c r="B60" s="102" t="s">
        <v>65</v>
      </c>
      <c r="C60" s="102" t="s">
        <v>393</v>
      </c>
      <c r="D60" s="103" t="s">
        <v>136</v>
      </c>
      <c r="E60" s="104" t="s">
        <v>138</v>
      </c>
      <c r="F60" s="104"/>
      <c r="G60" s="105" t="s">
        <v>46</v>
      </c>
      <c r="H60" s="109"/>
      <c r="I60" s="106" t="s">
        <v>547</v>
      </c>
      <c r="J60" s="110"/>
      <c r="K60" s="111"/>
      <c r="L60" s="108">
        <v>775</v>
      </c>
    </row>
    <row r="61" spans="1:12" ht="18" customHeight="1" x14ac:dyDescent="0.25">
      <c r="A61" s="101">
        <v>58</v>
      </c>
      <c r="B61" s="102" t="s">
        <v>65</v>
      </c>
      <c r="C61" s="102" t="s">
        <v>393</v>
      </c>
      <c r="D61" s="103" t="s">
        <v>136</v>
      </c>
      <c r="E61" s="104" t="s">
        <v>429</v>
      </c>
      <c r="F61" s="104"/>
      <c r="G61" s="105" t="s">
        <v>46</v>
      </c>
      <c r="H61" s="109"/>
      <c r="I61" s="106" t="s">
        <v>547</v>
      </c>
      <c r="J61" s="110"/>
      <c r="K61" s="111"/>
      <c r="L61" s="108">
        <v>800</v>
      </c>
    </row>
    <row r="62" spans="1:12" ht="18" customHeight="1" x14ac:dyDescent="0.25">
      <c r="A62" s="101">
        <v>59</v>
      </c>
      <c r="B62" s="102" t="s">
        <v>65</v>
      </c>
      <c r="C62" s="102" t="s">
        <v>393</v>
      </c>
      <c r="D62" s="103" t="s">
        <v>139</v>
      </c>
      <c r="E62" s="104" t="s">
        <v>140</v>
      </c>
      <c r="F62" s="104"/>
      <c r="G62" s="105" t="s">
        <v>46</v>
      </c>
      <c r="H62" s="109"/>
      <c r="I62" s="106" t="s">
        <v>547</v>
      </c>
      <c r="J62" s="110"/>
      <c r="K62" s="111"/>
      <c r="L62" s="108">
        <v>800</v>
      </c>
    </row>
    <row r="63" spans="1:12" ht="18" customHeight="1" x14ac:dyDescent="0.25">
      <c r="A63" s="101">
        <v>60</v>
      </c>
      <c r="B63" s="102" t="s">
        <v>65</v>
      </c>
      <c r="C63" s="102" t="s">
        <v>71</v>
      </c>
      <c r="D63" s="103" t="s">
        <v>139</v>
      </c>
      <c r="E63" s="104" t="s">
        <v>141</v>
      </c>
      <c r="F63" s="104"/>
      <c r="G63" s="105" t="s">
        <v>46</v>
      </c>
      <c r="H63" s="109"/>
      <c r="I63" s="106" t="s">
        <v>547</v>
      </c>
      <c r="J63" s="110"/>
      <c r="K63" s="111"/>
      <c r="L63" s="108">
        <v>775</v>
      </c>
    </row>
    <row r="64" spans="1:12" ht="18" customHeight="1" x14ac:dyDescent="0.25">
      <c r="A64" s="101">
        <v>61</v>
      </c>
      <c r="B64" s="102" t="s">
        <v>65</v>
      </c>
      <c r="C64" s="102" t="s">
        <v>393</v>
      </c>
      <c r="D64" s="103" t="s">
        <v>142</v>
      </c>
      <c r="E64" s="104" t="s">
        <v>143</v>
      </c>
      <c r="F64" s="104"/>
      <c r="G64" s="105" t="s">
        <v>46</v>
      </c>
      <c r="H64" s="109"/>
      <c r="I64" s="106" t="s">
        <v>547</v>
      </c>
      <c r="J64" s="110"/>
      <c r="K64" s="111"/>
      <c r="L64" s="108">
        <v>850</v>
      </c>
    </row>
    <row r="65" spans="1:12" ht="18" customHeight="1" x14ac:dyDescent="0.25">
      <c r="A65" s="101">
        <v>62</v>
      </c>
      <c r="B65" s="102" t="s">
        <v>65</v>
      </c>
      <c r="C65" s="102" t="s">
        <v>71</v>
      </c>
      <c r="D65" s="103" t="s">
        <v>142</v>
      </c>
      <c r="E65" s="104" t="s">
        <v>145</v>
      </c>
      <c r="F65" s="104"/>
      <c r="G65" s="105" t="s">
        <v>46</v>
      </c>
      <c r="H65" s="109"/>
      <c r="I65" s="106" t="s">
        <v>547</v>
      </c>
      <c r="J65" s="110"/>
      <c r="K65" s="111"/>
      <c r="L65" s="108">
        <v>775</v>
      </c>
    </row>
    <row r="66" spans="1:12" ht="18" customHeight="1" x14ac:dyDescent="0.25">
      <c r="A66" s="101">
        <v>63</v>
      </c>
      <c r="B66" s="102" t="s">
        <v>65</v>
      </c>
      <c r="C66" s="102" t="s">
        <v>393</v>
      </c>
      <c r="D66" s="103" t="s">
        <v>142</v>
      </c>
      <c r="E66" s="104" t="s">
        <v>507</v>
      </c>
      <c r="F66" s="104"/>
      <c r="G66" s="105" t="s">
        <v>46</v>
      </c>
      <c r="H66" s="109"/>
      <c r="I66" s="106" t="s">
        <v>547</v>
      </c>
      <c r="J66" s="110"/>
      <c r="K66" s="111"/>
      <c r="L66" s="108">
        <v>900</v>
      </c>
    </row>
    <row r="67" spans="1:12" ht="18" customHeight="1" x14ac:dyDescent="0.25">
      <c r="A67" s="101">
        <v>64</v>
      </c>
      <c r="B67" s="102" t="s">
        <v>65</v>
      </c>
      <c r="C67" s="102" t="s">
        <v>71</v>
      </c>
      <c r="D67" s="103" t="s">
        <v>146</v>
      </c>
      <c r="E67" s="104" t="s">
        <v>147</v>
      </c>
      <c r="F67" s="104"/>
      <c r="G67" s="105" t="s">
        <v>46</v>
      </c>
      <c r="H67" s="109"/>
      <c r="I67" s="106" t="s">
        <v>547</v>
      </c>
      <c r="J67" s="110"/>
      <c r="K67" s="111"/>
      <c r="L67" s="108">
        <v>1250</v>
      </c>
    </row>
    <row r="68" spans="1:12" ht="18" customHeight="1" x14ac:dyDescent="0.25">
      <c r="A68" s="101">
        <v>65</v>
      </c>
      <c r="B68" s="102" t="s">
        <v>65</v>
      </c>
      <c r="C68" s="102" t="s">
        <v>71</v>
      </c>
      <c r="D68" s="103" t="s">
        <v>146</v>
      </c>
      <c r="E68" s="104" t="s">
        <v>148</v>
      </c>
      <c r="F68" s="104"/>
      <c r="G68" s="105" t="s">
        <v>46</v>
      </c>
      <c r="H68" s="109"/>
      <c r="I68" s="106" t="s">
        <v>547</v>
      </c>
      <c r="J68" s="110"/>
      <c r="K68" s="111"/>
      <c r="L68" s="108">
        <v>1200</v>
      </c>
    </row>
    <row r="69" spans="1:12" ht="18" customHeight="1" x14ac:dyDescent="0.25">
      <c r="A69" s="101">
        <v>66</v>
      </c>
      <c r="B69" s="102" t="s">
        <v>65</v>
      </c>
      <c r="C69" s="102" t="s">
        <v>93</v>
      </c>
      <c r="D69" s="103" t="s">
        <v>146</v>
      </c>
      <c r="E69" s="104" t="s">
        <v>456</v>
      </c>
      <c r="F69" s="104"/>
      <c r="G69" s="105" t="s">
        <v>46</v>
      </c>
      <c r="H69" s="109"/>
      <c r="I69" s="106" t="s">
        <v>547</v>
      </c>
      <c r="J69" s="110"/>
      <c r="K69" s="111"/>
      <c r="L69" s="108">
        <v>1200</v>
      </c>
    </row>
    <row r="70" spans="1:12" ht="18" customHeight="1" x14ac:dyDescent="0.25">
      <c r="A70" s="101">
        <v>67</v>
      </c>
      <c r="B70" s="102" t="s">
        <v>65</v>
      </c>
      <c r="C70" s="102" t="s">
        <v>71</v>
      </c>
      <c r="D70" s="103" t="s">
        <v>146</v>
      </c>
      <c r="E70" s="104" t="s">
        <v>149</v>
      </c>
      <c r="F70" s="104"/>
      <c r="G70" s="105" t="s">
        <v>46</v>
      </c>
      <c r="H70" s="109"/>
      <c r="I70" s="106" t="s">
        <v>547</v>
      </c>
      <c r="J70" s="110"/>
      <c r="K70" s="111"/>
      <c r="L70" s="108">
        <v>1200</v>
      </c>
    </row>
    <row r="71" spans="1:12" ht="18" customHeight="1" x14ac:dyDescent="0.25">
      <c r="A71" s="101">
        <v>68</v>
      </c>
      <c r="B71" s="102" t="s">
        <v>65</v>
      </c>
      <c r="C71" s="102" t="s">
        <v>71</v>
      </c>
      <c r="D71" s="103" t="s">
        <v>146</v>
      </c>
      <c r="E71" s="104" t="s">
        <v>150</v>
      </c>
      <c r="F71" s="104"/>
      <c r="G71" s="105" t="s">
        <v>46</v>
      </c>
      <c r="H71" s="109"/>
      <c r="I71" s="106" t="s">
        <v>547</v>
      </c>
      <c r="J71" s="110"/>
      <c r="K71" s="111"/>
      <c r="L71" s="108">
        <v>1250</v>
      </c>
    </row>
    <row r="72" spans="1:12" ht="18" customHeight="1" x14ac:dyDescent="0.25">
      <c r="A72" s="101">
        <v>69</v>
      </c>
      <c r="B72" s="102" t="s">
        <v>65</v>
      </c>
      <c r="C72" s="102" t="s">
        <v>71</v>
      </c>
      <c r="D72" s="103" t="s">
        <v>146</v>
      </c>
      <c r="E72" s="104" t="s">
        <v>151</v>
      </c>
      <c r="F72" s="104"/>
      <c r="G72" s="105" t="s">
        <v>46</v>
      </c>
      <c r="H72" s="109"/>
      <c r="I72" s="106" t="s">
        <v>547</v>
      </c>
      <c r="J72" s="110"/>
      <c r="K72" s="111"/>
      <c r="L72" s="108">
        <v>1200</v>
      </c>
    </row>
    <row r="73" spans="1:12" ht="18" customHeight="1" x14ac:dyDescent="0.25">
      <c r="A73" s="101">
        <v>70</v>
      </c>
      <c r="B73" s="102" t="s">
        <v>65</v>
      </c>
      <c r="C73" s="102" t="s">
        <v>66</v>
      </c>
      <c r="D73" s="103" t="s">
        <v>146</v>
      </c>
      <c r="E73" s="104" t="s">
        <v>68</v>
      </c>
      <c r="F73" s="104"/>
      <c r="G73" s="105" t="s">
        <v>47</v>
      </c>
      <c r="H73" s="109"/>
      <c r="I73" s="106" t="s">
        <v>547</v>
      </c>
      <c r="J73" s="110"/>
      <c r="K73" s="111"/>
      <c r="L73" s="108">
        <v>100</v>
      </c>
    </row>
    <row r="74" spans="1:12" ht="18" customHeight="1" x14ac:dyDescent="0.25">
      <c r="A74" s="101">
        <v>71</v>
      </c>
      <c r="B74" s="102" t="s">
        <v>65</v>
      </c>
      <c r="C74" s="102" t="s">
        <v>79</v>
      </c>
      <c r="D74" s="103" t="s">
        <v>153</v>
      </c>
      <c r="E74" s="104" t="s">
        <v>457</v>
      </c>
      <c r="F74" s="104"/>
      <c r="G74" s="105" t="s">
        <v>47</v>
      </c>
      <c r="H74" s="109"/>
      <c r="I74" s="106" t="s">
        <v>525</v>
      </c>
      <c r="J74" s="110"/>
      <c r="K74" s="111"/>
      <c r="L74" s="108">
        <v>200</v>
      </c>
    </row>
    <row r="75" spans="1:12" ht="18" customHeight="1" x14ac:dyDescent="0.25">
      <c r="A75" s="101">
        <v>72</v>
      </c>
      <c r="B75" s="102" t="s">
        <v>65</v>
      </c>
      <c r="C75" s="102" t="s">
        <v>154</v>
      </c>
      <c r="D75" s="103" t="s">
        <v>153</v>
      </c>
      <c r="E75" s="104" t="s">
        <v>155</v>
      </c>
      <c r="F75" s="104"/>
      <c r="G75" s="105" t="s">
        <v>47</v>
      </c>
      <c r="H75" s="109"/>
      <c r="I75" s="106" t="s">
        <v>527</v>
      </c>
      <c r="J75" s="110"/>
      <c r="K75" s="111"/>
      <c r="L75" s="108">
        <v>250</v>
      </c>
    </row>
    <row r="76" spans="1:12" ht="18" customHeight="1" x14ac:dyDescent="0.25">
      <c r="A76" s="101">
        <v>73</v>
      </c>
      <c r="B76" s="102" t="s">
        <v>65</v>
      </c>
      <c r="C76" s="102" t="s">
        <v>154</v>
      </c>
      <c r="D76" s="103" t="s">
        <v>153</v>
      </c>
      <c r="E76" s="104" t="s">
        <v>156</v>
      </c>
      <c r="F76" s="104"/>
      <c r="G76" s="105" t="s">
        <v>47</v>
      </c>
      <c r="H76" s="109"/>
      <c r="I76" s="106" t="s">
        <v>525</v>
      </c>
      <c r="J76" s="110"/>
      <c r="K76" s="111"/>
      <c r="L76" s="108">
        <v>250</v>
      </c>
    </row>
    <row r="77" spans="1:12" ht="18" customHeight="1" x14ac:dyDescent="0.25">
      <c r="A77" s="101">
        <v>74</v>
      </c>
      <c r="B77" s="102" t="s">
        <v>65</v>
      </c>
      <c r="C77" s="102" t="s">
        <v>154</v>
      </c>
      <c r="D77" s="103" t="s">
        <v>153</v>
      </c>
      <c r="E77" s="104" t="s">
        <v>157</v>
      </c>
      <c r="F77" s="104"/>
      <c r="G77" s="105" t="s">
        <v>47</v>
      </c>
      <c r="H77" s="109"/>
      <c r="I77" s="106" t="s">
        <v>525</v>
      </c>
      <c r="J77" s="110"/>
      <c r="K77" s="111"/>
      <c r="L77" s="108">
        <v>200</v>
      </c>
    </row>
    <row r="78" spans="1:12" ht="18" customHeight="1" x14ac:dyDescent="0.25">
      <c r="A78" s="101">
        <v>75</v>
      </c>
      <c r="B78" s="102" t="s">
        <v>65</v>
      </c>
      <c r="C78" s="102" t="s">
        <v>154</v>
      </c>
      <c r="D78" s="103" t="s">
        <v>153</v>
      </c>
      <c r="E78" s="104" t="s">
        <v>158</v>
      </c>
      <c r="F78" s="104"/>
      <c r="G78" s="105" t="s">
        <v>47</v>
      </c>
      <c r="H78" s="109"/>
      <c r="I78" s="106" t="s">
        <v>525</v>
      </c>
      <c r="J78" s="110"/>
      <c r="K78" s="111"/>
      <c r="L78" s="108">
        <v>200</v>
      </c>
    </row>
    <row r="79" spans="1:12" ht="18" customHeight="1" x14ac:dyDescent="0.25">
      <c r="A79" s="101">
        <v>76</v>
      </c>
      <c r="B79" s="102" t="s">
        <v>65</v>
      </c>
      <c r="C79" s="102" t="s">
        <v>93</v>
      </c>
      <c r="D79" s="103" t="s">
        <v>153</v>
      </c>
      <c r="E79" s="104" t="s">
        <v>489</v>
      </c>
      <c r="F79" s="104"/>
      <c r="G79" s="105" t="s">
        <v>46</v>
      </c>
      <c r="H79" s="109"/>
      <c r="I79" s="106" t="s">
        <v>525</v>
      </c>
      <c r="J79" s="110"/>
      <c r="K79" s="111"/>
      <c r="L79" s="108">
        <v>1400</v>
      </c>
    </row>
    <row r="80" spans="1:12" ht="18" customHeight="1" x14ac:dyDescent="0.25">
      <c r="A80" s="101">
        <v>77</v>
      </c>
      <c r="B80" s="102" t="s">
        <v>65</v>
      </c>
      <c r="C80" s="102" t="s">
        <v>152</v>
      </c>
      <c r="D80" s="103" t="s">
        <v>153</v>
      </c>
      <c r="E80" s="104" t="s">
        <v>394</v>
      </c>
      <c r="F80" s="104"/>
      <c r="G80" s="105" t="s">
        <v>47</v>
      </c>
      <c r="H80" s="109"/>
      <c r="I80" s="106" t="s">
        <v>526</v>
      </c>
      <c r="J80" s="110"/>
      <c r="K80" s="111"/>
      <c r="L80" s="108">
        <v>400</v>
      </c>
    </row>
    <row r="81" spans="1:12" ht="18" customHeight="1" x14ac:dyDescent="0.25">
      <c r="A81" s="101">
        <v>78</v>
      </c>
      <c r="B81" s="102" t="s">
        <v>65</v>
      </c>
      <c r="C81" s="102" t="s">
        <v>69</v>
      </c>
      <c r="D81" s="103" t="s">
        <v>159</v>
      </c>
      <c r="E81" s="104" t="s">
        <v>458</v>
      </c>
      <c r="F81" s="104"/>
      <c r="G81" s="105" t="s">
        <v>46</v>
      </c>
      <c r="H81" s="109"/>
      <c r="I81" s="106" t="s">
        <v>525</v>
      </c>
      <c r="J81" s="110"/>
      <c r="K81" s="111"/>
      <c r="L81" s="108">
        <v>0</v>
      </c>
    </row>
    <row r="82" spans="1:12" ht="18" customHeight="1" x14ac:dyDescent="0.25">
      <c r="A82" s="101">
        <v>79</v>
      </c>
      <c r="B82" s="102" t="s">
        <v>65</v>
      </c>
      <c r="C82" s="102" t="s">
        <v>393</v>
      </c>
      <c r="D82" s="103" t="s">
        <v>159</v>
      </c>
      <c r="E82" s="104" t="s">
        <v>161</v>
      </c>
      <c r="F82" s="104"/>
      <c r="G82" s="105" t="s">
        <v>46</v>
      </c>
      <c r="H82" s="109"/>
      <c r="I82" s="106" t="s">
        <v>547</v>
      </c>
      <c r="J82" s="110"/>
      <c r="K82" s="111"/>
      <c r="L82" s="108">
        <v>775</v>
      </c>
    </row>
    <row r="83" spans="1:12" ht="18" customHeight="1" x14ac:dyDescent="0.25">
      <c r="A83" s="101">
        <v>80</v>
      </c>
      <c r="B83" s="102" t="s">
        <v>65</v>
      </c>
      <c r="C83" s="102" t="s">
        <v>393</v>
      </c>
      <c r="D83" s="103" t="s">
        <v>159</v>
      </c>
      <c r="E83" s="104" t="s">
        <v>160</v>
      </c>
      <c r="F83" s="104"/>
      <c r="G83" s="105" t="s">
        <v>46</v>
      </c>
      <c r="H83" s="109"/>
      <c r="I83" s="106" t="s">
        <v>547</v>
      </c>
      <c r="J83" s="110"/>
      <c r="K83" s="111"/>
      <c r="L83" s="108">
        <v>775</v>
      </c>
    </row>
    <row r="84" spans="1:12" ht="18" customHeight="1" x14ac:dyDescent="0.25">
      <c r="A84" s="101">
        <v>81</v>
      </c>
      <c r="B84" s="102" t="s">
        <v>65</v>
      </c>
      <c r="C84" s="102" t="s">
        <v>66</v>
      </c>
      <c r="D84" s="103" t="s">
        <v>159</v>
      </c>
      <c r="E84" s="104" t="s">
        <v>412</v>
      </c>
      <c r="F84" s="104"/>
      <c r="G84" s="105" t="s">
        <v>47</v>
      </c>
      <c r="H84" s="109"/>
      <c r="I84" s="106" t="s">
        <v>547</v>
      </c>
      <c r="J84" s="110"/>
      <c r="K84" s="111"/>
      <c r="L84" s="108">
        <v>100</v>
      </c>
    </row>
    <row r="85" spans="1:12" ht="18" customHeight="1" x14ac:dyDescent="0.25">
      <c r="A85" s="101">
        <v>82</v>
      </c>
      <c r="B85" s="102" t="s">
        <v>65</v>
      </c>
      <c r="C85" s="102" t="s">
        <v>393</v>
      </c>
      <c r="D85" s="103" t="s">
        <v>159</v>
      </c>
      <c r="E85" s="104" t="s">
        <v>491</v>
      </c>
      <c r="F85" s="104"/>
      <c r="G85" s="105" t="s">
        <v>46</v>
      </c>
      <c r="H85" s="109"/>
      <c r="I85" s="106" t="s">
        <v>547</v>
      </c>
      <c r="J85" s="110"/>
      <c r="K85" s="111"/>
      <c r="L85" s="108">
        <v>900</v>
      </c>
    </row>
    <row r="86" spans="1:12" ht="18" customHeight="1" x14ac:dyDescent="0.25">
      <c r="A86" s="101">
        <v>83</v>
      </c>
      <c r="B86" s="102" t="s">
        <v>65</v>
      </c>
      <c r="C86" s="102" t="s">
        <v>66</v>
      </c>
      <c r="D86" s="103" t="s">
        <v>162</v>
      </c>
      <c r="E86" s="104" t="s">
        <v>163</v>
      </c>
      <c r="F86" s="104"/>
      <c r="G86" s="105" t="s">
        <v>47</v>
      </c>
      <c r="H86" s="109"/>
      <c r="I86" s="106" t="s">
        <v>547</v>
      </c>
      <c r="J86" s="110"/>
      <c r="K86" s="111"/>
      <c r="L86" s="108">
        <v>775</v>
      </c>
    </row>
    <row r="87" spans="1:12" ht="18" customHeight="1" x14ac:dyDescent="0.25">
      <c r="A87" s="101">
        <v>84</v>
      </c>
      <c r="B87" s="102" t="s">
        <v>65</v>
      </c>
      <c r="C87" s="102" t="s">
        <v>71</v>
      </c>
      <c r="D87" s="103" t="s">
        <v>164</v>
      </c>
      <c r="E87" s="104" t="s">
        <v>166</v>
      </c>
      <c r="F87" s="104"/>
      <c r="G87" s="105" t="s">
        <v>46</v>
      </c>
      <c r="H87" s="109"/>
      <c r="I87" s="106" t="s">
        <v>547</v>
      </c>
      <c r="J87" s="110"/>
      <c r="K87" s="111"/>
      <c r="L87" s="108">
        <v>775</v>
      </c>
    </row>
    <row r="88" spans="1:12" ht="18" customHeight="1" x14ac:dyDescent="0.25">
      <c r="A88" s="101">
        <v>85</v>
      </c>
      <c r="B88" s="102" t="s">
        <v>65</v>
      </c>
      <c r="C88" s="102" t="s">
        <v>71</v>
      </c>
      <c r="D88" s="103" t="s">
        <v>164</v>
      </c>
      <c r="E88" s="104" t="s">
        <v>167</v>
      </c>
      <c r="F88" s="104"/>
      <c r="G88" s="105" t="s">
        <v>46</v>
      </c>
      <c r="H88" s="109"/>
      <c r="I88" s="106" t="s">
        <v>547</v>
      </c>
      <c r="J88" s="110"/>
      <c r="K88" s="111"/>
      <c r="L88" s="108">
        <v>775</v>
      </c>
    </row>
    <row r="89" spans="1:12" ht="18" customHeight="1" x14ac:dyDescent="0.25">
      <c r="A89" s="101">
        <v>86</v>
      </c>
      <c r="B89" s="102" t="s">
        <v>65</v>
      </c>
      <c r="C89" s="102" t="s">
        <v>69</v>
      </c>
      <c r="D89" s="103" t="s">
        <v>164</v>
      </c>
      <c r="E89" s="104" t="s">
        <v>459</v>
      </c>
      <c r="F89" s="104"/>
      <c r="G89" s="105" t="s">
        <v>46</v>
      </c>
      <c r="H89" s="109"/>
      <c r="I89" s="106" t="s">
        <v>547</v>
      </c>
      <c r="J89" s="110"/>
      <c r="K89" s="111"/>
      <c r="L89" s="108">
        <v>0</v>
      </c>
    </row>
    <row r="90" spans="1:12" ht="18" customHeight="1" x14ac:dyDescent="0.25">
      <c r="A90" s="101">
        <v>87</v>
      </c>
      <c r="B90" s="102" t="s">
        <v>65</v>
      </c>
      <c r="C90" s="102" t="s">
        <v>71</v>
      </c>
      <c r="D90" s="103" t="s">
        <v>164</v>
      </c>
      <c r="E90" s="104" t="s">
        <v>168</v>
      </c>
      <c r="F90" s="104"/>
      <c r="G90" s="105" t="s">
        <v>46</v>
      </c>
      <c r="H90" s="109"/>
      <c r="I90" s="106" t="s">
        <v>547</v>
      </c>
      <c r="J90" s="110"/>
      <c r="K90" s="111"/>
      <c r="L90" s="108">
        <v>775</v>
      </c>
    </row>
    <row r="91" spans="1:12" ht="18" customHeight="1" x14ac:dyDescent="0.25">
      <c r="A91" s="101">
        <v>88</v>
      </c>
      <c r="B91" s="102" t="s">
        <v>65</v>
      </c>
      <c r="C91" s="102" t="s">
        <v>71</v>
      </c>
      <c r="D91" s="103" t="s">
        <v>164</v>
      </c>
      <c r="E91" s="104" t="s">
        <v>169</v>
      </c>
      <c r="F91" s="104"/>
      <c r="G91" s="105" t="s">
        <v>46</v>
      </c>
      <c r="H91" s="109"/>
      <c r="I91" s="106" t="s">
        <v>547</v>
      </c>
      <c r="J91" s="110"/>
      <c r="K91" s="111"/>
      <c r="L91" s="108">
        <v>775</v>
      </c>
    </row>
    <row r="92" spans="1:12" ht="18" customHeight="1" x14ac:dyDescent="0.25">
      <c r="A92" s="101">
        <v>89</v>
      </c>
      <c r="B92" s="102" t="s">
        <v>65</v>
      </c>
      <c r="C92" s="102" t="s">
        <v>393</v>
      </c>
      <c r="D92" s="103" t="s">
        <v>164</v>
      </c>
      <c r="E92" s="104" t="s">
        <v>503</v>
      </c>
      <c r="F92" s="104"/>
      <c r="G92" s="105" t="s">
        <v>46</v>
      </c>
      <c r="H92" s="109"/>
      <c r="I92" s="106" t="s">
        <v>547</v>
      </c>
      <c r="J92" s="110"/>
      <c r="K92" s="111"/>
      <c r="L92" s="108">
        <v>900</v>
      </c>
    </row>
    <row r="93" spans="1:12" ht="18" customHeight="1" x14ac:dyDescent="0.25">
      <c r="A93" s="101">
        <v>90</v>
      </c>
      <c r="B93" s="102" t="s">
        <v>65</v>
      </c>
      <c r="C93" s="102" t="s">
        <v>393</v>
      </c>
      <c r="D93" s="103" t="s">
        <v>170</v>
      </c>
      <c r="E93" s="104" t="s">
        <v>171</v>
      </c>
      <c r="F93" s="104"/>
      <c r="G93" s="105" t="s">
        <v>46</v>
      </c>
      <c r="H93" s="109"/>
      <c r="I93" s="106" t="s">
        <v>547</v>
      </c>
      <c r="J93" s="110"/>
      <c r="K93" s="111"/>
      <c r="L93" s="108">
        <v>775</v>
      </c>
    </row>
    <row r="94" spans="1:12" ht="18" customHeight="1" x14ac:dyDescent="0.25">
      <c r="A94" s="101">
        <v>91</v>
      </c>
      <c r="B94" s="102" t="s">
        <v>65</v>
      </c>
      <c r="C94" s="102" t="s">
        <v>71</v>
      </c>
      <c r="D94" s="103" t="s">
        <v>170</v>
      </c>
      <c r="E94" s="104" t="s">
        <v>172</v>
      </c>
      <c r="F94" s="104"/>
      <c r="G94" s="105" t="s">
        <v>46</v>
      </c>
      <c r="H94" s="109"/>
      <c r="I94" s="106" t="s">
        <v>547</v>
      </c>
      <c r="J94" s="110"/>
      <c r="K94" s="111"/>
      <c r="L94" s="108">
        <v>775</v>
      </c>
    </row>
    <row r="95" spans="1:12" ht="18" customHeight="1" x14ac:dyDescent="0.25">
      <c r="A95" s="101">
        <v>92</v>
      </c>
      <c r="B95" s="102" t="s">
        <v>65</v>
      </c>
      <c r="C95" s="102" t="s">
        <v>69</v>
      </c>
      <c r="D95" s="103" t="s">
        <v>173</v>
      </c>
      <c r="E95" s="104" t="s">
        <v>175</v>
      </c>
      <c r="F95" s="104"/>
      <c r="G95" s="105" t="s">
        <v>46</v>
      </c>
      <c r="H95" s="109"/>
      <c r="I95" s="106" t="s">
        <v>547</v>
      </c>
      <c r="J95" s="110"/>
      <c r="K95" s="111"/>
      <c r="L95" s="108">
        <v>775</v>
      </c>
    </row>
    <row r="96" spans="1:12" ht="18" customHeight="1" x14ac:dyDescent="0.25">
      <c r="A96" s="101">
        <v>93</v>
      </c>
      <c r="B96" s="102" t="s">
        <v>65</v>
      </c>
      <c r="C96" s="102" t="s">
        <v>393</v>
      </c>
      <c r="D96" s="103" t="s">
        <v>173</v>
      </c>
      <c r="E96" s="104" t="s">
        <v>176</v>
      </c>
      <c r="F96" s="104"/>
      <c r="G96" s="105" t="s">
        <v>46</v>
      </c>
      <c r="H96" s="109"/>
      <c r="I96" s="106" t="s">
        <v>547</v>
      </c>
      <c r="J96" s="110"/>
      <c r="K96" s="111"/>
      <c r="L96" s="108">
        <v>775</v>
      </c>
    </row>
    <row r="97" spans="1:12" ht="18" customHeight="1" x14ac:dyDescent="0.25">
      <c r="A97" s="101">
        <v>94</v>
      </c>
      <c r="B97" s="102" t="s">
        <v>65</v>
      </c>
      <c r="C97" s="102" t="s">
        <v>409</v>
      </c>
      <c r="D97" s="103" t="s">
        <v>173</v>
      </c>
      <c r="E97" s="104" t="s">
        <v>413</v>
      </c>
      <c r="F97" s="104"/>
      <c r="G97" s="105" t="s">
        <v>46</v>
      </c>
      <c r="H97" s="109"/>
      <c r="I97" s="106" t="s">
        <v>547</v>
      </c>
      <c r="J97" s="110"/>
      <c r="K97" s="111"/>
      <c r="L97" s="108">
        <v>100</v>
      </c>
    </row>
    <row r="98" spans="1:12" ht="18" customHeight="1" x14ac:dyDescent="0.25">
      <c r="A98" s="101">
        <v>95</v>
      </c>
      <c r="B98" s="102" t="s">
        <v>65</v>
      </c>
      <c r="C98" s="102" t="s">
        <v>66</v>
      </c>
      <c r="D98" s="103" t="s">
        <v>173</v>
      </c>
      <c r="E98" s="104" t="s">
        <v>461</v>
      </c>
      <c r="F98" s="104"/>
      <c r="G98" s="105" t="s">
        <v>47</v>
      </c>
      <c r="H98" s="109"/>
      <c r="I98" s="106" t="s">
        <v>547</v>
      </c>
      <c r="J98" s="110"/>
      <c r="K98" s="111"/>
      <c r="L98" s="108">
        <v>0</v>
      </c>
    </row>
    <row r="99" spans="1:12" ht="18" customHeight="1" x14ac:dyDescent="0.25">
      <c r="A99" s="101">
        <v>96</v>
      </c>
      <c r="B99" s="102" t="s">
        <v>65</v>
      </c>
      <c r="C99" s="102" t="s">
        <v>66</v>
      </c>
      <c r="D99" s="103" t="s">
        <v>173</v>
      </c>
      <c r="E99" s="104" t="s">
        <v>174</v>
      </c>
      <c r="F99" s="104"/>
      <c r="G99" s="105" t="s">
        <v>47</v>
      </c>
      <c r="H99" s="109"/>
      <c r="I99" s="106" t="s">
        <v>547</v>
      </c>
      <c r="J99" s="110"/>
      <c r="K99" s="111"/>
      <c r="L99" s="108">
        <v>100</v>
      </c>
    </row>
    <row r="100" spans="1:12" ht="18" customHeight="1" x14ac:dyDescent="0.25">
      <c r="A100" s="101">
        <v>97</v>
      </c>
      <c r="B100" s="102" t="s">
        <v>65</v>
      </c>
      <c r="C100" s="102" t="s">
        <v>393</v>
      </c>
      <c r="D100" s="103" t="s">
        <v>173</v>
      </c>
      <c r="E100" s="104" t="s">
        <v>203</v>
      </c>
      <c r="F100" s="104"/>
      <c r="G100" s="105" t="s">
        <v>46</v>
      </c>
      <c r="H100" s="109"/>
      <c r="I100" s="106" t="s">
        <v>547</v>
      </c>
      <c r="J100" s="110"/>
      <c r="K100" s="111"/>
      <c r="L100" s="108">
        <v>1000</v>
      </c>
    </row>
    <row r="101" spans="1:12" ht="18" customHeight="1" x14ac:dyDescent="0.25">
      <c r="A101" s="101">
        <v>98</v>
      </c>
      <c r="B101" s="102" t="s">
        <v>65</v>
      </c>
      <c r="C101" s="102" t="s">
        <v>393</v>
      </c>
      <c r="D101" s="103" t="s">
        <v>177</v>
      </c>
      <c r="E101" s="104" t="s">
        <v>178</v>
      </c>
      <c r="F101" s="104"/>
      <c r="G101" s="105" t="s">
        <v>46</v>
      </c>
      <c r="H101" s="109"/>
      <c r="I101" s="106" t="s">
        <v>547</v>
      </c>
      <c r="J101" s="110"/>
      <c r="K101" s="111"/>
      <c r="L101" s="108">
        <v>775</v>
      </c>
    </row>
    <row r="102" spans="1:12" ht="18" customHeight="1" x14ac:dyDescent="0.25">
      <c r="A102" s="101">
        <v>99</v>
      </c>
      <c r="B102" s="102" t="s">
        <v>65</v>
      </c>
      <c r="C102" s="102" t="s">
        <v>71</v>
      </c>
      <c r="D102" s="103" t="s">
        <v>177</v>
      </c>
      <c r="E102" s="104" t="s">
        <v>179</v>
      </c>
      <c r="F102" s="104"/>
      <c r="G102" s="105" t="s">
        <v>46</v>
      </c>
      <c r="H102" s="109"/>
      <c r="I102" s="106" t="s">
        <v>547</v>
      </c>
      <c r="J102" s="110"/>
      <c r="K102" s="111"/>
      <c r="L102" s="108">
        <v>850</v>
      </c>
    </row>
    <row r="103" spans="1:12" ht="18" customHeight="1" x14ac:dyDescent="0.25">
      <c r="A103" s="101">
        <v>100</v>
      </c>
      <c r="B103" s="102" t="s">
        <v>65</v>
      </c>
      <c r="C103" s="102" t="s">
        <v>66</v>
      </c>
      <c r="D103" s="103" t="s">
        <v>177</v>
      </c>
      <c r="E103" s="104" t="s">
        <v>430</v>
      </c>
      <c r="F103" s="104"/>
      <c r="G103" s="105" t="s">
        <v>47</v>
      </c>
      <c r="H103" s="109"/>
      <c r="I103" s="106" t="s">
        <v>547</v>
      </c>
      <c r="J103" s="110"/>
      <c r="K103" s="111"/>
      <c r="L103" s="108">
        <v>100</v>
      </c>
    </row>
    <row r="104" spans="1:12" ht="18" customHeight="1" x14ac:dyDescent="0.25">
      <c r="A104" s="101">
        <v>101</v>
      </c>
      <c r="B104" s="102" t="s">
        <v>65</v>
      </c>
      <c r="C104" s="102" t="s">
        <v>393</v>
      </c>
      <c r="D104" s="103" t="s">
        <v>177</v>
      </c>
      <c r="E104" s="104" t="s">
        <v>501</v>
      </c>
      <c r="F104" s="104"/>
      <c r="G104" s="105" t="s">
        <v>46</v>
      </c>
      <c r="H104" s="109"/>
      <c r="I104" s="106" t="s">
        <v>547</v>
      </c>
      <c r="J104" s="110"/>
      <c r="K104" s="111"/>
      <c r="L104" s="108">
        <v>900</v>
      </c>
    </row>
    <row r="105" spans="1:12" ht="18" customHeight="1" x14ac:dyDescent="0.25">
      <c r="A105" s="101">
        <v>102</v>
      </c>
      <c r="B105" s="102" t="s">
        <v>65</v>
      </c>
      <c r="C105" s="102" t="s">
        <v>152</v>
      </c>
      <c r="D105" s="103" t="s">
        <v>180</v>
      </c>
      <c r="E105" s="104" t="s">
        <v>462</v>
      </c>
      <c r="F105" s="104"/>
      <c r="G105" s="105" t="s">
        <v>47</v>
      </c>
      <c r="H105" s="109"/>
      <c r="I105" s="106" t="s">
        <v>547</v>
      </c>
      <c r="J105" s="110"/>
      <c r="K105" s="111"/>
      <c r="L105" s="108">
        <v>0</v>
      </c>
    </row>
    <row r="106" spans="1:12" ht="18" customHeight="1" x14ac:dyDescent="0.25">
      <c r="A106" s="101">
        <v>103</v>
      </c>
      <c r="B106" s="102" t="s">
        <v>65</v>
      </c>
      <c r="C106" s="102" t="s">
        <v>393</v>
      </c>
      <c r="D106" s="103" t="s">
        <v>180</v>
      </c>
      <c r="E106" s="104" t="s">
        <v>510</v>
      </c>
      <c r="F106" s="104"/>
      <c r="G106" s="105" t="s">
        <v>46</v>
      </c>
      <c r="H106" s="109"/>
      <c r="I106" s="106" t="s">
        <v>547</v>
      </c>
      <c r="J106" s="110"/>
      <c r="K106" s="111"/>
      <c r="L106" s="108">
        <v>900</v>
      </c>
    </row>
    <row r="107" spans="1:12" ht="18" customHeight="1" x14ac:dyDescent="0.25">
      <c r="A107" s="101">
        <v>104</v>
      </c>
      <c r="B107" s="102" t="s">
        <v>65</v>
      </c>
      <c r="C107" s="102" t="s">
        <v>393</v>
      </c>
      <c r="D107" s="103" t="s">
        <v>182</v>
      </c>
      <c r="E107" s="104" t="s">
        <v>183</v>
      </c>
      <c r="F107" s="104"/>
      <c r="G107" s="105" t="s">
        <v>46</v>
      </c>
      <c r="H107" s="109"/>
      <c r="I107" s="106" t="s">
        <v>547</v>
      </c>
      <c r="J107" s="110"/>
      <c r="K107" s="111"/>
      <c r="L107" s="108">
        <v>775</v>
      </c>
    </row>
    <row r="108" spans="1:12" ht="18" customHeight="1" x14ac:dyDescent="0.25">
      <c r="A108" s="101">
        <v>105</v>
      </c>
      <c r="B108" s="102" t="s">
        <v>65</v>
      </c>
      <c r="C108" s="102" t="s">
        <v>71</v>
      </c>
      <c r="D108" s="103" t="s">
        <v>182</v>
      </c>
      <c r="E108" s="104" t="s">
        <v>184</v>
      </c>
      <c r="F108" s="104"/>
      <c r="G108" s="105" t="s">
        <v>46</v>
      </c>
      <c r="H108" s="109"/>
      <c r="I108" s="106" t="s">
        <v>547</v>
      </c>
      <c r="J108" s="110"/>
      <c r="K108" s="111"/>
      <c r="L108" s="108">
        <v>775</v>
      </c>
    </row>
    <row r="109" spans="1:12" ht="18" customHeight="1" x14ac:dyDescent="0.25">
      <c r="A109" s="101">
        <v>106</v>
      </c>
      <c r="B109" s="102" t="s">
        <v>65</v>
      </c>
      <c r="C109" s="102" t="s">
        <v>393</v>
      </c>
      <c r="D109" s="103" t="s">
        <v>185</v>
      </c>
      <c r="E109" s="104" t="s">
        <v>186</v>
      </c>
      <c r="F109" s="104"/>
      <c r="G109" s="105" t="s">
        <v>46</v>
      </c>
      <c r="H109" s="109"/>
      <c r="I109" s="106" t="s">
        <v>547</v>
      </c>
      <c r="J109" s="110"/>
      <c r="K109" s="111"/>
      <c r="L109" s="108">
        <v>775</v>
      </c>
    </row>
    <row r="110" spans="1:12" ht="18" customHeight="1" x14ac:dyDescent="0.25">
      <c r="A110" s="101">
        <v>107</v>
      </c>
      <c r="B110" s="102" t="s">
        <v>65</v>
      </c>
      <c r="C110" s="102" t="s">
        <v>71</v>
      </c>
      <c r="D110" s="103" t="s">
        <v>185</v>
      </c>
      <c r="E110" s="104" t="s">
        <v>187</v>
      </c>
      <c r="F110" s="104"/>
      <c r="G110" s="105" t="s">
        <v>46</v>
      </c>
      <c r="H110" s="109"/>
      <c r="I110" s="106" t="s">
        <v>547</v>
      </c>
      <c r="J110" s="110"/>
      <c r="K110" s="111"/>
      <c r="L110" s="108">
        <v>775</v>
      </c>
    </row>
    <row r="111" spans="1:12" ht="18" customHeight="1" x14ac:dyDescent="0.25">
      <c r="A111" s="101">
        <v>108</v>
      </c>
      <c r="B111" s="102" t="s">
        <v>65</v>
      </c>
      <c r="C111" s="102" t="s">
        <v>81</v>
      </c>
      <c r="D111" s="103" t="s">
        <v>185</v>
      </c>
      <c r="E111" s="104" t="s">
        <v>471</v>
      </c>
      <c r="F111" s="104"/>
      <c r="G111" s="105" t="s">
        <v>47</v>
      </c>
      <c r="H111" s="109"/>
      <c r="I111" s="106" t="s">
        <v>547</v>
      </c>
      <c r="J111" s="110"/>
      <c r="K111" s="111"/>
      <c r="L111" s="108">
        <v>0</v>
      </c>
    </row>
    <row r="112" spans="1:12" ht="18" customHeight="1" x14ac:dyDescent="0.25">
      <c r="A112" s="101">
        <v>109</v>
      </c>
      <c r="B112" s="102" t="s">
        <v>65</v>
      </c>
      <c r="C112" s="102" t="s">
        <v>393</v>
      </c>
      <c r="D112" s="103" t="s">
        <v>185</v>
      </c>
      <c r="E112" s="104" t="s">
        <v>494</v>
      </c>
      <c r="F112" s="104"/>
      <c r="G112" s="105" t="s">
        <v>46</v>
      </c>
      <c r="H112" s="109"/>
      <c r="I112" s="106" t="s">
        <v>547</v>
      </c>
      <c r="J112" s="110"/>
      <c r="K112" s="111"/>
      <c r="L112" s="108">
        <v>900</v>
      </c>
    </row>
    <row r="113" spans="1:12" ht="18" customHeight="1" x14ac:dyDescent="0.25">
      <c r="A113" s="101">
        <v>110</v>
      </c>
      <c r="B113" s="102" t="s">
        <v>65</v>
      </c>
      <c r="C113" s="102" t="s">
        <v>393</v>
      </c>
      <c r="D113" s="103" t="s">
        <v>188</v>
      </c>
      <c r="E113" s="104" t="s">
        <v>189</v>
      </c>
      <c r="F113" s="104"/>
      <c r="G113" s="105" t="s">
        <v>46</v>
      </c>
      <c r="H113" s="109"/>
      <c r="I113" s="106" t="s">
        <v>547</v>
      </c>
      <c r="J113" s="110"/>
      <c r="K113" s="111"/>
      <c r="L113" s="108">
        <v>775</v>
      </c>
    </row>
    <row r="114" spans="1:12" ht="18" customHeight="1" x14ac:dyDescent="0.25">
      <c r="A114" s="101">
        <v>111</v>
      </c>
      <c r="B114" s="102" t="s">
        <v>65</v>
      </c>
      <c r="C114" s="102" t="s">
        <v>66</v>
      </c>
      <c r="D114" s="103" t="s">
        <v>188</v>
      </c>
      <c r="E114" s="104" t="s">
        <v>406</v>
      </c>
      <c r="F114" s="104"/>
      <c r="G114" s="105" t="s">
        <v>47</v>
      </c>
      <c r="H114" s="109"/>
      <c r="I114" s="106" t="s">
        <v>547</v>
      </c>
      <c r="J114" s="110"/>
      <c r="K114" s="111"/>
      <c r="L114" s="108">
        <v>150</v>
      </c>
    </row>
    <row r="115" spans="1:12" ht="18" customHeight="1" x14ac:dyDescent="0.25">
      <c r="A115" s="101">
        <v>112</v>
      </c>
      <c r="B115" s="102" t="s">
        <v>65</v>
      </c>
      <c r="C115" s="102" t="s">
        <v>393</v>
      </c>
      <c r="D115" s="103" t="s">
        <v>188</v>
      </c>
      <c r="E115" s="104" t="s">
        <v>268</v>
      </c>
      <c r="F115" s="104"/>
      <c r="G115" s="105" t="s">
        <v>46</v>
      </c>
      <c r="H115" s="109"/>
      <c r="I115" s="106" t="s">
        <v>547</v>
      </c>
      <c r="J115" s="110"/>
      <c r="K115" s="111"/>
      <c r="L115" s="108">
        <v>775</v>
      </c>
    </row>
    <row r="116" spans="1:12" ht="18" customHeight="1" x14ac:dyDescent="0.25">
      <c r="A116" s="101">
        <v>113</v>
      </c>
      <c r="B116" s="102" t="s">
        <v>65</v>
      </c>
      <c r="C116" s="102" t="s">
        <v>71</v>
      </c>
      <c r="D116" s="103" t="s">
        <v>190</v>
      </c>
      <c r="E116" s="104" t="s">
        <v>191</v>
      </c>
      <c r="F116" s="104"/>
      <c r="G116" s="105" t="s">
        <v>46</v>
      </c>
      <c r="H116" s="109"/>
      <c r="I116" s="106" t="s">
        <v>547</v>
      </c>
      <c r="J116" s="110"/>
      <c r="K116" s="111"/>
      <c r="L116" s="108">
        <v>775</v>
      </c>
    </row>
    <row r="117" spans="1:12" ht="18" customHeight="1" x14ac:dyDescent="0.25">
      <c r="A117" s="101">
        <v>114</v>
      </c>
      <c r="B117" s="102" t="s">
        <v>65</v>
      </c>
      <c r="C117" s="102" t="s">
        <v>71</v>
      </c>
      <c r="D117" s="103" t="s">
        <v>190</v>
      </c>
      <c r="E117" s="104" t="s">
        <v>192</v>
      </c>
      <c r="F117" s="104"/>
      <c r="G117" s="105" t="s">
        <v>46</v>
      </c>
      <c r="H117" s="109"/>
      <c r="I117" s="106" t="s">
        <v>547</v>
      </c>
      <c r="J117" s="110"/>
      <c r="K117" s="111"/>
      <c r="L117" s="108">
        <v>850</v>
      </c>
    </row>
    <row r="118" spans="1:12" ht="18" customHeight="1" x14ac:dyDescent="0.25">
      <c r="A118" s="101">
        <v>115</v>
      </c>
      <c r="B118" s="102" t="s">
        <v>65</v>
      </c>
      <c r="C118" s="102" t="s">
        <v>393</v>
      </c>
      <c r="D118" s="103" t="s">
        <v>190</v>
      </c>
      <c r="E118" s="104" t="s">
        <v>193</v>
      </c>
      <c r="F118" s="104"/>
      <c r="G118" s="105" t="s">
        <v>46</v>
      </c>
      <c r="H118" s="109"/>
      <c r="I118" s="106" t="s">
        <v>547</v>
      </c>
      <c r="J118" s="110"/>
      <c r="K118" s="111"/>
      <c r="L118" s="108">
        <v>1150</v>
      </c>
    </row>
    <row r="119" spans="1:12" ht="18" customHeight="1" x14ac:dyDescent="0.25">
      <c r="A119" s="101">
        <v>116</v>
      </c>
      <c r="B119" s="102" t="s">
        <v>65</v>
      </c>
      <c r="C119" s="102" t="s">
        <v>393</v>
      </c>
      <c r="D119" s="103" t="s">
        <v>190</v>
      </c>
      <c r="E119" s="104" t="s">
        <v>194</v>
      </c>
      <c r="F119" s="104"/>
      <c r="G119" s="105" t="s">
        <v>46</v>
      </c>
      <c r="H119" s="109"/>
      <c r="I119" s="106" t="s">
        <v>547</v>
      </c>
      <c r="J119" s="110"/>
      <c r="K119" s="111"/>
      <c r="L119" s="108">
        <v>1150</v>
      </c>
    </row>
    <row r="120" spans="1:12" ht="18" customHeight="1" x14ac:dyDescent="0.25">
      <c r="A120" s="101">
        <v>117</v>
      </c>
      <c r="B120" s="102" t="s">
        <v>65</v>
      </c>
      <c r="C120" s="102" t="s">
        <v>393</v>
      </c>
      <c r="D120" s="103" t="s">
        <v>190</v>
      </c>
      <c r="E120" s="104" t="s">
        <v>195</v>
      </c>
      <c r="F120" s="104"/>
      <c r="G120" s="105" t="s">
        <v>46</v>
      </c>
      <c r="H120" s="109"/>
      <c r="I120" s="106" t="s">
        <v>547</v>
      </c>
      <c r="J120" s="110"/>
      <c r="K120" s="111"/>
      <c r="L120" s="108">
        <v>900</v>
      </c>
    </row>
    <row r="121" spans="1:12" ht="18" customHeight="1" x14ac:dyDescent="0.25">
      <c r="A121" s="101">
        <v>118</v>
      </c>
      <c r="B121" s="102" t="s">
        <v>65</v>
      </c>
      <c r="C121" s="102" t="s">
        <v>393</v>
      </c>
      <c r="D121" s="103" t="s">
        <v>196</v>
      </c>
      <c r="E121" s="104" t="s">
        <v>463</v>
      </c>
      <c r="F121" s="104"/>
      <c r="G121" s="105" t="s">
        <v>46</v>
      </c>
      <c r="H121" s="109"/>
      <c r="I121" s="106" t="s">
        <v>547</v>
      </c>
      <c r="J121" s="110"/>
      <c r="K121" s="111"/>
      <c r="L121" s="108">
        <v>775</v>
      </c>
    </row>
    <row r="122" spans="1:12" ht="18" customHeight="1" x14ac:dyDescent="0.25">
      <c r="A122" s="101">
        <v>119</v>
      </c>
      <c r="B122" s="102" t="s">
        <v>65</v>
      </c>
      <c r="C122" s="102" t="s">
        <v>71</v>
      </c>
      <c r="D122" s="103" t="s">
        <v>196</v>
      </c>
      <c r="E122" s="104" t="s">
        <v>198</v>
      </c>
      <c r="F122" s="104"/>
      <c r="G122" s="105" t="s">
        <v>46</v>
      </c>
      <c r="H122" s="109"/>
      <c r="I122" s="106" t="s">
        <v>547</v>
      </c>
      <c r="J122" s="110"/>
      <c r="K122" s="111"/>
      <c r="L122" s="108">
        <v>775</v>
      </c>
    </row>
    <row r="123" spans="1:12" ht="18" customHeight="1" x14ac:dyDescent="0.25">
      <c r="A123" s="101">
        <v>120</v>
      </c>
      <c r="B123" s="102" t="s">
        <v>65</v>
      </c>
      <c r="C123" s="102" t="s">
        <v>66</v>
      </c>
      <c r="D123" s="103" t="s">
        <v>196</v>
      </c>
      <c r="E123" s="104" t="s">
        <v>197</v>
      </c>
      <c r="F123" s="104"/>
      <c r="G123" s="105" t="s">
        <v>47</v>
      </c>
      <c r="H123" s="109"/>
      <c r="I123" s="106" t="s">
        <v>547</v>
      </c>
      <c r="J123" s="110"/>
      <c r="K123" s="111"/>
      <c r="L123" s="108">
        <v>100</v>
      </c>
    </row>
    <row r="124" spans="1:12" ht="18" customHeight="1" x14ac:dyDescent="0.25">
      <c r="A124" s="101">
        <v>121</v>
      </c>
      <c r="B124" s="102" t="s">
        <v>65</v>
      </c>
      <c r="C124" s="102" t="s">
        <v>393</v>
      </c>
      <c r="D124" s="103" t="s">
        <v>196</v>
      </c>
      <c r="E124" s="104" t="s">
        <v>493</v>
      </c>
      <c r="F124" s="104"/>
      <c r="G124" s="105" t="s">
        <v>46</v>
      </c>
      <c r="H124" s="109"/>
      <c r="I124" s="106" t="s">
        <v>547</v>
      </c>
      <c r="J124" s="110"/>
      <c r="K124" s="111"/>
      <c r="L124" s="108">
        <v>900</v>
      </c>
    </row>
    <row r="125" spans="1:12" ht="18" customHeight="1" x14ac:dyDescent="0.25">
      <c r="A125" s="101">
        <v>122</v>
      </c>
      <c r="B125" s="102" t="s">
        <v>65</v>
      </c>
      <c r="C125" s="102" t="s">
        <v>393</v>
      </c>
      <c r="D125" s="103" t="s">
        <v>199</v>
      </c>
      <c r="E125" s="104" t="s">
        <v>200</v>
      </c>
      <c r="F125" s="104"/>
      <c r="G125" s="105" t="s">
        <v>46</v>
      </c>
      <c r="H125" s="109"/>
      <c r="I125" s="106" t="s">
        <v>547</v>
      </c>
      <c r="J125" s="110"/>
      <c r="K125" s="111"/>
      <c r="L125" s="108">
        <v>775</v>
      </c>
    </row>
    <row r="126" spans="1:12" ht="18" customHeight="1" x14ac:dyDescent="0.25">
      <c r="A126" s="101">
        <v>123</v>
      </c>
      <c r="B126" s="102" t="s">
        <v>65</v>
      </c>
      <c r="C126" s="102" t="s">
        <v>393</v>
      </c>
      <c r="D126" s="103" t="s">
        <v>199</v>
      </c>
      <c r="E126" s="104" t="s">
        <v>201</v>
      </c>
      <c r="F126" s="104"/>
      <c r="G126" s="105" t="s">
        <v>46</v>
      </c>
      <c r="H126" s="109"/>
      <c r="I126" s="106" t="s">
        <v>547</v>
      </c>
      <c r="J126" s="110"/>
      <c r="K126" s="111"/>
      <c r="L126" s="108">
        <v>775</v>
      </c>
    </row>
    <row r="127" spans="1:12" ht="18" customHeight="1" x14ac:dyDescent="0.25">
      <c r="A127" s="101">
        <v>124</v>
      </c>
      <c r="B127" s="102" t="s">
        <v>65</v>
      </c>
      <c r="C127" s="102" t="s">
        <v>71</v>
      </c>
      <c r="D127" s="103" t="s">
        <v>202</v>
      </c>
      <c r="E127" s="104" t="s">
        <v>465</v>
      </c>
      <c r="F127" s="104"/>
      <c r="G127" s="105" t="s">
        <v>46</v>
      </c>
      <c r="H127" s="109"/>
      <c r="I127" s="106" t="s">
        <v>547</v>
      </c>
      <c r="J127" s="110"/>
      <c r="K127" s="111"/>
      <c r="L127" s="108">
        <v>1000</v>
      </c>
    </row>
    <row r="128" spans="1:12" ht="18" customHeight="1" x14ac:dyDescent="0.25">
      <c r="A128" s="101">
        <v>125</v>
      </c>
      <c r="B128" s="102" t="s">
        <v>65</v>
      </c>
      <c r="C128" s="102" t="s">
        <v>393</v>
      </c>
      <c r="D128" s="103" t="s">
        <v>202</v>
      </c>
      <c r="E128" s="104" t="s">
        <v>204</v>
      </c>
      <c r="F128" s="104"/>
      <c r="G128" s="105" t="s">
        <v>46</v>
      </c>
      <c r="H128" s="109"/>
      <c r="I128" s="106" t="s">
        <v>547</v>
      </c>
      <c r="J128" s="110"/>
      <c r="K128" s="111"/>
      <c r="L128" s="108">
        <v>1000</v>
      </c>
    </row>
    <row r="129" spans="1:12" ht="18" customHeight="1" x14ac:dyDescent="0.25">
      <c r="A129" s="101">
        <v>126</v>
      </c>
      <c r="B129" s="102" t="s">
        <v>65</v>
      </c>
      <c r="C129" s="102" t="s">
        <v>393</v>
      </c>
      <c r="D129" s="103" t="s">
        <v>202</v>
      </c>
      <c r="E129" s="104" t="s">
        <v>505</v>
      </c>
      <c r="F129" s="104"/>
      <c r="G129" s="105" t="s">
        <v>46</v>
      </c>
      <c r="H129" s="109"/>
      <c r="I129" s="106" t="s">
        <v>547</v>
      </c>
      <c r="J129" s="110"/>
      <c r="K129" s="111"/>
      <c r="L129" s="108">
        <v>950</v>
      </c>
    </row>
    <row r="130" spans="1:12" ht="18" customHeight="1" x14ac:dyDescent="0.25">
      <c r="A130" s="101">
        <v>127</v>
      </c>
      <c r="B130" s="102" t="s">
        <v>65</v>
      </c>
      <c r="C130" s="102" t="s">
        <v>393</v>
      </c>
      <c r="D130" s="103" t="s">
        <v>205</v>
      </c>
      <c r="E130" s="104" t="s">
        <v>207</v>
      </c>
      <c r="F130" s="104"/>
      <c r="G130" s="105" t="s">
        <v>46</v>
      </c>
      <c r="H130" s="109"/>
      <c r="I130" s="106" t="s">
        <v>547</v>
      </c>
      <c r="J130" s="110"/>
      <c r="K130" s="111"/>
      <c r="L130" s="108">
        <v>775</v>
      </c>
    </row>
    <row r="131" spans="1:12" ht="18" customHeight="1" x14ac:dyDescent="0.25">
      <c r="A131" s="101">
        <v>128</v>
      </c>
      <c r="B131" s="102" t="s">
        <v>65</v>
      </c>
      <c r="C131" s="102" t="s">
        <v>66</v>
      </c>
      <c r="D131" s="103" t="s">
        <v>205</v>
      </c>
      <c r="E131" s="104" t="s">
        <v>206</v>
      </c>
      <c r="F131" s="104"/>
      <c r="G131" s="105" t="s">
        <v>47</v>
      </c>
      <c r="H131" s="109"/>
      <c r="I131" s="106" t="s">
        <v>547</v>
      </c>
      <c r="J131" s="110"/>
      <c r="K131" s="111"/>
      <c r="L131" s="108">
        <v>0</v>
      </c>
    </row>
    <row r="132" spans="1:12" ht="18" customHeight="1" x14ac:dyDescent="0.25">
      <c r="A132" s="101">
        <v>129</v>
      </c>
      <c r="B132" s="102" t="s">
        <v>65</v>
      </c>
      <c r="C132" s="102" t="s">
        <v>393</v>
      </c>
      <c r="D132" s="103" t="s">
        <v>205</v>
      </c>
      <c r="E132" s="104" t="s">
        <v>499</v>
      </c>
      <c r="F132" s="104"/>
      <c r="G132" s="105" t="s">
        <v>46</v>
      </c>
      <c r="H132" s="109"/>
      <c r="I132" s="106" t="s">
        <v>547</v>
      </c>
      <c r="J132" s="110"/>
      <c r="K132" s="111"/>
      <c r="L132" s="108">
        <v>900</v>
      </c>
    </row>
    <row r="133" spans="1:12" ht="18" customHeight="1" x14ac:dyDescent="0.25">
      <c r="A133" s="101">
        <v>130</v>
      </c>
      <c r="B133" s="102" t="s">
        <v>65</v>
      </c>
      <c r="C133" s="102" t="s">
        <v>393</v>
      </c>
      <c r="D133" s="103" t="s">
        <v>208</v>
      </c>
      <c r="E133" s="104" t="s">
        <v>210</v>
      </c>
      <c r="F133" s="104"/>
      <c r="G133" s="105" t="s">
        <v>46</v>
      </c>
      <c r="H133" s="109"/>
      <c r="I133" s="106" t="s">
        <v>547</v>
      </c>
      <c r="J133" s="110"/>
      <c r="K133" s="111"/>
      <c r="L133" s="108">
        <v>1000</v>
      </c>
    </row>
    <row r="134" spans="1:12" ht="18" customHeight="1" x14ac:dyDescent="0.25">
      <c r="A134" s="101">
        <v>131</v>
      </c>
      <c r="B134" s="102" t="s">
        <v>65</v>
      </c>
      <c r="C134" s="102" t="s">
        <v>71</v>
      </c>
      <c r="D134" s="103" t="s">
        <v>208</v>
      </c>
      <c r="E134" s="104" t="s">
        <v>211</v>
      </c>
      <c r="F134" s="104"/>
      <c r="G134" s="105" t="s">
        <v>46</v>
      </c>
      <c r="H134" s="109"/>
      <c r="I134" s="106" t="s">
        <v>547</v>
      </c>
      <c r="J134" s="110"/>
      <c r="K134" s="111"/>
      <c r="L134" s="108">
        <v>950</v>
      </c>
    </row>
    <row r="135" spans="1:12" ht="18" customHeight="1" x14ac:dyDescent="0.25">
      <c r="A135" s="101">
        <v>132</v>
      </c>
      <c r="B135" s="102" t="s">
        <v>65</v>
      </c>
      <c r="C135" s="102" t="s">
        <v>393</v>
      </c>
      <c r="D135" s="103" t="s">
        <v>208</v>
      </c>
      <c r="E135" s="104" t="s">
        <v>212</v>
      </c>
      <c r="F135" s="104"/>
      <c r="G135" s="105" t="s">
        <v>46</v>
      </c>
      <c r="H135" s="109"/>
      <c r="I135" s="106" t="s">
        <v>547</v>
      </c>
      <c r="J135" s="110"/>
      <c r="K135" s="111"/>
      <c r="L135" s="108">
        <v>1000</v>
      </c>
    </row>
    <row r="136" spans="1:12" ht="18" customHeight="1" x14ac:dyDescent="0.25">
      <c r="A136" s="101">
        <v>133</v>
      </c>
      <c r="B136" s="102" t="s">
        <v>65</v>
      </c>
      <c r="C136" s="102" t="s">
        <v>393</v>
      </c>
      <c r="D136" s="103" t="s">
        <v>208</v>
      </c>
      <c r="E136" s="104" t="s">
        <v>509</v>
      </c>
      <c r="F136" s="104"/>
      <c r="G136" s="105" t="s">
        <v>46</v>
      </c>
      <c r="H136" s="109"/>
      <c r="I136" s="106" t="s">
        <v>547</v>
      </c>
      <c r="J136" s="110"/>
      <c r="K136" s="111"/>
      <c r="L136" s="108">
        <v>1050</v>
      </c>
    </row>
    <row r="137" spans="1:12" ht="18" customHeight="1" x14ac:dyDescent="0.25">
      <c r="A137" s="101">
        <v>134</v>
      </c>
      <c r="B137" s="102" t="s">
        <v>65</v>
      </c>
      <c r="C137" s="102" t="s">
        <v>393</v>
      </c>
      <c r="D137" s="103" t="s">
        <v>213</v>
      </c>
      <c r="E137" s="104" t="s">
        <v>215</v>
      </c>
      <c r="F137" s="104"/>
      <c r="G137" s="105" t="s">
        <v>46</v>
      </c>
      <c r="H137" s="109"/>
      <c r="I137" s="106" t="s">
        <v>547</v>
      </c>
      <c r="J137" s="110"/>
      <c r="K137" s="111"/>
      <c r="L137" s="108">
        <v>775</v>
      </c>
    </row>
    <row r="138" spans="1:12" ht="18" customHeight="1" x14ac:dyDescent="0.25">
      <c r="A138" s="101">
        <v>135</v>
      </c>
      <c r="B138" s="102" t="s">
        <v>65</v>
      </c>
      <c r="C138" s="102" t="s">
        <v>66</v>
      </c>
      <c r="D138" s="103" t="s">
        <v>213</v>
      </c>
      <c r="E138" s="104" t="s">
        <v>214</v>
      </c>
      <c r="F138" s="104"/>
      <c r="G138" s="105" t="s">
        <v>47</v>
      </c>
      <c r="H138" s="109"/>
      <c r="I138" s="106" t="s">
        <v>547</v>
      </c>
      <c r="J138" s="110"/>
      <c r="K138" s="111"/>
      <c r="L138" s="108">
        <v>100</v>
      </c>
    </row>
    <row r="139" spans="1:12" ht="18" customHeight="1" x14ac:dyDescent="0.25">
      <c r="A139" s="101">
        <v>136</v>
      </c>
      <c r="B139" s="102" t="s">
        <v>65</v>
      </c>
      <c r="C139" s="102" t="s">
        <v>393</v>
      </c>
      <c r="D139" s="103" t="s">
        <v>213</v>
      </c>
      <c r="E139" s="104" t="s">
        <v>498</v>
      </c>
      <c r="F139" s="104"/>
      <c r="G139" s="105" t="s">
        <v>46</v>
      </c>
      <c r="H139" s="109"/>
      <c r="I139" s="106" t="s">
        <v>547</v>
      </c>
      <c r="J139" s="110"/>
      <c r="K139" s="111"/>
      <c r="L139" s="108">
        <v>900</v>
      </c>
    </row>
    <row r="140" spans="1:12" ht="18" customHeight="1" x14ac:dyDescent="0.25">
      <c r="A140" s="101">
        <v>137</v>
      </c>
      <c r="B140" s="102" t="s">
        <v>65</v>
      </c>
      <c r="C140" s="102" t="s">
        <v>71</v>
      </c>
      <c r="D140" s="103" t="s">
        <v>528</v>
      </c>
      <c r="E140" s="104" t="s">
        <v>454</v>
      </c>
      <c r="F140" s="104"/>
      <c r="G140" s="105" t="s">
        <v>46</v>
      </c>
      <c r="H140" s="109"/>
      <c r="I140" s="106" t="s">
        <v>547</v>
      </c>
      <c r="J140" s="110"/>
      <c r="K140" s="111"/>
      <c r="L140" s="108">
        <v>1000</v>
      </c>
    </row>
    <row r="141" spans="1:12" ht="18" customHeight="1" x14ac:dyDescent="0.25">
      <c r="A141" s="101">
        <v>138</v>
      </c>
      <c r="B141" s="102" t="s">
        <v>65</v>
      </c>
      <c r="C141" s="102" t="s">
        <v>529</v>
      </c>
      <c r="D141" s="103" t="s">
        <v>528</v>
      </c>
      <c r="E141" s="104" t="s">
        <v>530</v>
      </c>
      <c r="F141" s="104"/>
      <c r="G141" s="105" t="s">
        <v>46</v>
      </c>
      <c r="H141" s="109"/>
      <c r="I141" s="106" t="s">
        <v>547</v>
      </c>
      <c r="J141" s="110"/>
      <c r="K141" s="111"/>
      <c r="L141" s="108">
        <v>1500</v>
      </c>
    </row>
    <row r="142" spans="1:12" ht="18" customHeight="1" x14ac:dyDescent="0.25">
      <c r="A142" s="101">
        <v>139</v>
      </c>
      <c r="B142" s="102" t="s">
        <v>65</v>
      </c>
      <c r="C142" s="102" t="s">
        <v>93</v>
      </c>
      <c r="D142" s="103" t="s">
        <v>528</v>
      </c>
      <c r="E142" s="104" t="s">
        <v>472</v>
      </c>
      <c r="F142" s="104"/>
      <c r="G142" s="105" t="s">
        <v>46</v>
      </c>
      <c r="H142" s="109"/>
      <c r="I142" s="106" t="s">
        <v>547</v>
      </c>
      <c r="J142" s="110"/>
      <c r="K142" s="111"/>
      <c r="L142" s="108">
        <v>1000</v>
      </c>
    </row>
    <row r="143" spans="1:12" ht="18" customHeight="1" x14ac:dyDescent="0.25">
      <c r="A143" s="101">
        <v>140</v>
      </c>
      <c r="B143" s="102" t="s">
        <v>65</v>
      </c>
      <c r="C143" s="102" t="s">
        <v>71</v>
      </c>
      <c r="D143" s="103" t="s">
        <v>216</v>
      </c>
      <c r="E143" s="104" t="s">
        <v>144</v>
      </c>
      <c r="F143" s="104"/>
      <c r="G143" s="105" t="s">
        <v>46</v>
      </c>
      <c r="H143" s="109"/>
      <c r="I143" s="106" t="s">
        <v>547</v>
      </c>
      <c r="J143" s="110"/>
      <c r="K143" s="111"/>
      <c r="L143" s="108">
        <v>775</v>
      </c>
    </row>
    <row r="144" spans="1:12" ht="18" customHeight="1" x14ac:dyDescent="0.25">
      <c r="A144" s="101">
        <v>141</v>
      </c>
      <c r="B144" s="102" t="s">
        <v>65</v>
      </c>
      <c r="C144" s="102" t="s">
        <v>71</v>
      </c>
      <c r="D144" s="103" t="s">
        <v>216</v>
      </c>
      <c r="E144" s="104" t="s">
        <v>217</v>
      </c>
      <c r="F144" s="104"/>
      <c r="G144" s="105" t="s">
        <v>46</v>
      </c>
      <c r="H144" s="109"/>
      <c r="I144" s="106" t="s">
        <v>547</v>
      </c>
      <c r="J144" s="110"/>
      <c r="K144" s="111"/>
      <c r="L144" s="108">
        <v>775</v>
      </c>
    </row>
    <row r="145" spans="1:12" ht="18" customHeight="1" x14ac:dyDescent="0.25">
      <c r="A145" s="101">
        <v>142</v>
      </c>
      <c r="B145" s="102" t="s">
        <v>65</v>
      </c>
      <c r="C145" s="102" t="s">
        <v>71</v>
      </c>
      <c r="D145" s="103" t="s">
        <v>216</v>
      </c>
      <c r="E145" s="104" t="s">
        <v>218</v>
      </c>
      <c r="F145" s="104"/>
      <c r="G145" s="105" t="s">
        <v>46</v>
      </c>
      <c r="H145" s="109"/>
      <c r="I145" s="106" t="s">
        <v>547</v>
      </c>
      <c r="J145" s="110"/>
      <c r="K145" s="111"/>
      <c r="L145" s="108">
        <v>775</v>
      </c>
    </row>
    <row r="146" spans="1:12" ht="18" customHeight="1" x14ac:dyDescent="0.25">
      <c r="A146" s="101">
        <v>143</v>
      </c>
      <c r="B146" s="102" t="s">
        <v>65</v>
      </c>
      <c r="C146" s="102" t="s">
        <v>71</v>
      </c>
      <c r="D146" s="103" t="s">
        <v>216</v>
      </c>
      <c r="E146" s="104" t="s">
        <v>219</v>
      </c>
      <c r="F146" s="104"/>
      <c r="G146" s="105" t="s">
        <v>46</v>
      </c>
      <c r="H146" s="109"/>
      <c r="I146" s="106" t="s">
        <v>547</v>
      </c>
      <c r="J146" s="110"/>
      <c r="K146" s="111"/>
      <c r="L146" s="108">
        <v>775</v>
      </c>
    </row>
    <row r="147" spans="1:12" ht="18" customHeight="1" x14ac:dyDescent="0.25">
      <c r="A147" s="101">
        <v>144</v>
      </c>
      <c r="B147" s="102" t="s">
        <v>65</v>
      </c>
      <c r="C147" s="102" t="s">
        <v>71</v>
      </c>
      <c r="D147" s="103" t="s">
        <v>216</v>
      </c>
      <c r="E147" s="104" t="s">
        <v>220</v>
      </c>
      <c r="F147" s="104"/>
      <c r="G147" s="105" t="s">
        <v>46</v>
      </c>
      <c r="H147" s="109"/>
      <c r="I147" s="106" t="s">
        <v>547</v>
      </c>
      <c r="J147" s="110"/>
      <c r="K147" s="111"/>
      <c r="L147" s="108">
        <v>775</v>
      </c>
    </row>
    <row r="148" spans="1:12" ht="18" customHeight="1" x14ac:dyDescent="0.25">
      <c r="A148" s="101">
        <v>145</v>
      </c>
      <c r="B148" s="102" t="s">
        <v>65</v>
      </c>
      <c r="C148" s="102" t="s">
        <v>71</v>
      </c>
      <c r="D148" s="103" t="s">
        <v>216</v>
      </c>
      <c r="E148" s="104" t="s">
        <v>221</v>
      </c>
      <c r="F148" s="104"/>
      <c r="G148" s="105" t="s">
        <v>46</v>
      </c>
      <c r="H148" s="109"/>
      <c r="I148" s="106" t="s">
        <v>547</v>
      </c>
      <c r="J148" s="110"/>
      <c r="K148" s="111"/>
      <c r="L148" s="108">
        <v>775</v>
      </c>
    </row>
    <row r="149" spans="1:12" ht="18" customHeight="1" x14ac:dyDescent="0.25">
      <c r="A149" s="101">
        <v>146</v>
      </c>
      <c r="B149" s="102" t="s">
        <v>65</v>
      </c>
      <c r="C149" s="102" t="s">
        <v>71</v>
      </c>
      <c r="D149" s="103" t="s">
        <v>216</v>
      </c>
      <c r="E149" s="104" t="s">
        <v>222</v>
      </c>
      <c r="F149" s="104"/>
      <c r="G149" s="105" t="s">
        <v>46</v>
      </c>
      <c r="H149" s="109"/>
      <c r="I149" s="106" t="s">
        <v>547</v>
      </c>
      <c r="J149" s="110"/>
      <c r="K149" s="111"/>
      <c r="L149" s="108">
        <v>775</v>
      </c>
    </row>
    <row r="150" spans="1:12" ht="18" customHeight="1" x14ac:dyDescent="0.25">
      <c r="A150" s="101">
        <v>147</v>
      </c>
      <c r="B150" s="102" t="s">
        <v>65</v>
      </c>
      <c r="C150" s="102" t="s">
        <v>81</v>
      </c>
      <c r="D150" s="103" t="s">
        <v>223</v>
      </c>
      <c r="E150" s="104" t="s">
        <v>281</v>
      </c>
      <c r="F150" s="104"/>
      <c r="G150" s="105" t="s">
        <v>47</v>
      </c>
      <c r="H150" s="109"/>
      <c r="I150" s="106" t="s">
        <v>547</v>
      </c>
      <c r="J150" s="110"/>
      <c r="K150" s="111"/>
      <c r="L150" s="108">
        <v>1100</v>
      </c>
    </row>
    <row r="151" spans="1:12" ht="18" customHeight="1" x14ac:dyDescent="0.25">
      <c r="A151" s="101">
        <v>148</v>
      </c>
      <c r="B151" s="102" t="s">
        <v>65</v>
      </c>
      <c r="C151" s="102" t="s">
        <v>393</v>
      </c>
      <c r="D151" s="103" t="s">
        <v>223</v>
      </c>
      <c r="E151" s="104" t="s">
        <v>224</v>
      </c>
      <c r="F151" s="104"/>
      <c r="G151" s="105" t="s">
        <v>46</v>
      </c>
      <c r="H151" s="109"/>
      <c r="I151" s="106" t="s">
        <v>547</v>
      </c>
      <c r="J151" s="110"/>
      <c r="K151" s="111"/>
      <c r="L151" s="108">
        <v>800</v>
      </c>
    </row>
    <row r="152" spans="1:12" ht="18" customHeight="1" x14ac:dyDescent="0.25">
      <c r="A152" s="101">
        <v>149</v>
      </c>
      <c r="B152" s="102" t="s">
        <v>65</v>
      </c>
      <c r="C152" s="102" t="s">
        <v>71</v>
      </c>
      <c r="D152" s="103" t="s">
        <v>223</v>
      </c>
      <c r="E152" s="104" t="s">
        <v>225</v>
      </c>
      <c r="F152" s="104"/>
      <c r="G152" s="105" t="s">
        <v>46</v>
      </c>
      <c r="H152" s="109"/>
      <c r="I152" s="106" t="s">
        <v>547</v>
      </c>
      <c r="J152" s="110"/>
      <c r="K152" s="111"/>
      <c r="L152" s="108">
        <v>775</v>
      </c>
    </row>
    <row r="153" spans="1:12" ht="18" customHeight="1" x14ac:dyDescent="0.25">
      <c r="A153" s="101">
        <v>150</v>
      </c>
      <c r="B153" s="102" t="s">
        <v>65</v>
      </c>
      <c r="C153" s="102" t="s">
        <v>71</v>
      </c>
      <c r="D153" s="103" t="s">
        <v>223</v>
      </c>
      <c r="E153" s="104" t="s">
        <v>226</v>
      </c>
      <c r="F153" s="104"/>
      <c r="G153" s="105" t="s">
        <v>46</v>
      </c>
      <c r="H153" s="109"/>
      <c r="I153" s="106" t="s">
        <v>547</v>
      </c>
      <c r="J153" s="110"/>
      <c r="K153" s="111"/>
      <c r="L153" s="108">
        <v>800</v>
      </c>
    </row>
    <row r="154" spans="1:12" ht="18" customHeight="1" x14ac:dyDescent="0.25">
      <c r="A154" s="101">
        <v>151</v>
      </c>
      <c r="B154" s="102" t="s">
        <v>65</v>
      </c>
      <c r="C154" s="102" t="s">
        <v>66</v>
      </c>
      <c r="D154" s="103" t="s">
        <v>227</v>
      </c>
      <c r="E154" s="104" t="s">
        <v>431</v>
      </c>
      <c r="F154" s="104"/>
      <c r="G154" s="105" t="s">
        <v>47</v>
      </c>
      <c r="H154" s="109"/>
      <c r="I154" s="106" t="s">
        <v>547</v>
      </c>
      <c r="J154" s="110"/>
      <c r="K154" s="111"/>
      <c r="L154" s="108">
        <v>100</v>
      </c>
    </row>
    <row r="155" spans="1:12" ht="18" customHeight="1" x14ac:dyDescent="0.25">
      <c r="A155" s="101">
        <v>152</v>
      </c>
      <c r="B155" s="102" t="s">
        <v>65</v>
      </c>
      <c r="C155" s="102" t="s">
        <v>71</v>
      </c>
      <c r="D155" s="103" t="s">
        <v>228</v>
      </c>
      <c r="E155" s="104" t="s">
        <v>229</v>
      </c>
      <c r="F155" s="104"/>
      <c r="G155" s="105" t="s">
        <v>46</v>
      </c>
      <c r="H155" s="109"/>
      <c r="I155" s="106" t="s">
        <v>547</v>
      </c>
      <c r="J155" s="110"/>
      <c r="K155" s="111"/>
      <c r="L155" s="108">
        <v>775</v>
      </c>
    </row>
    <row r="156" spans="1:12" ht="18" customHeight="1" x14ac:dyDescent="0.25">
      <c r="A156" s="101">
        <v>153</v>
      </c>
      <c r="B156" s="102" t="s">
        <v>65</v>
      </c>
      <c r="C156" s="102" t="s">
        <v>393</v>
      </c>
      <c r="D156" s="103" t="s">
        <v>228</v>
      </c>
      <c r="E156" s="104" t="s">
        <v>230</v>
      </c>
      <c r="F156" s="104"/>
      <c r="G156" s="105" t="s">
        <v>46</v>
      </c>
      <c r="H156" s="109"/>
      <c r="I156" s="106" t="s">
        <v>547</v>
      </c>
      <c r="J156" s="110"/>
      <c r="K156" s="111"/>
      <c r="L156" s="108">
        <v>775</v>
      </c>
    </row>
    <row r="157" spans="1:12" ht="18" customHeight="1" x14ac:dyDescent="0.25">
      <c r="A157" s="101">
        <v>154</v>
      </c>
      <c r="B157" s="102" t="s">
        <v>65</v>
      </c>
      <c r="C157" s="102" t="s">
        <v>393</v>
      </c>
      <c r="D157" s="103" t="s">
        <v>228</v>
      </c>
      <c r="E157" s="104" t="s">
        <v>231</v>
      </c>
      <c r="F157" s="104"/>
      <c r="G157" s="105" t="s">
        <v>46</v>
      </c>
      <c r="H157" s="109"/>
      <c r="I157" s="106" t="s">
        <v>547</v>
      </c>
      <c r="J157" s="110"/>
      <c r="K157" s="111"/>
      <c r="L157" s="108">
        <v>775</v>
      </c>
    </row>
    <row r="158" spans="1:12" ht="18" customHeight="1" x14ac:dyDescent="0.25">
      <c r="A158" s="101">
        <v>155</v>
      </c>
      <c r="B158" s="102" t="s">
        <v>65</v>
      </c>
      <c r="C158" s="102" t="s">
        <v>393</v>
      </c>
      <c r="D158" s="103" t="s">
        <v>232</v>
      </c>
      <c r="E158" s="104" t="s">
        <v>233</v>
      </c>
      <c r="F158" s="104"/>
      <c r="G158" s="105" t="s">
        <v>46</v>
      </c>
      <c r="H158" s="109"/>
      <c r="I158" s="106" t="s">
        <v>547</v>
      </c>
      <c r="J158" s="110"/>
      <c r="K158" s="111"/>
      <c r="L158" s="108">
        <v>850</v>
      </c>
    </row>
    <row r="159" spans="1:12" ht="18" customHeight="1" x14ac:dyDescent="0.25">
      <c r="A159" s="101">
        <v>156</v>
      </c>
      <c r="B159" s="102" t="s">
        <v>65</v>
      </c>
      <c r="C159" s="102" t="s">
        <v>393</v>
      </c>
      <c r="D159" s="103" t="s">
        <v>232</v>
      </c>
      <c r="E159" s="104" t="s">
        <v>234</v>
      </c>
      <c r="F159" s="104"/>
      <c r="G159" s="105" t="s">
        <v>46</v>
      </c>
      <c r="H159" s="109"/>
      <c r="I159" s="106" t="s">
        <v>547</v>
      </c>
      <c r="J159" s="110"/>
      <c r="K159" s="111"/>
      <c r="L159" s="108">
        <v>850</v>
      </c>
    </row>
    <row r="160" spans="1:12" ht="18" customHeight="1" x14ac:dyDescent="0.25">
      <c r="A160" s="101">
        <v>157</v>
      </c>
      <c r="B160" s="102" t="s">
        <v>65</v>
      </c>
      <c r="C160" s="102" t="s">
        <v>393</v>
      </c>
      <c r="D160" s="103" t="s">
        <v>232</v>
      </c>
      <c r="E160" s="104" t="s">
        <v>235</v>
      </c>
      <c r="F160" s="104"/>
      <c r="G160" s="105" t="s">
        <v>46</v>
      </c>
      <c r="H160" s="109"/>
      <c r="I160" s="106" t="s">
        <v>547</v>
      </c>
      <c r="J160" s="110"/>
      <c r="K160" s="111"/>
      <c r="L160" s="108">
        <v>850</v>
      </c>
    </row>
    <row r="161" spans="1:12" ht="18" customHeight="1" x14ac:dyDescent="0.25">
      <c r="A161" s="101">
        <v>158</v>
      </c>
      <c r="B161" s="102" t="s">
        <v>65</v>
      </c>
      <c r="C161" s="102" t="s">
        <v>393</v>
      </c>
      <c r="D161" s="103" t="s">
        <v>236</v>
      </c>
      <c r="E161" s="104" t="s">
        <v>237</v>
      </c>
      <c r="F161" s="104"/>
      <c r="G161" s="105" t="s">
        <v>46</v>
      </c>
      <c r="H161" s="109"/>
      <c r="I161" s="106" t="s">
        <v>547</v>
      </c>
      <c r="J161" s="110"/>
      <c r="K161" s="111"/>
      <c r="L161" s="108">
        <v>775</v>
      </c>
    </row>
    <row r="162" spans="1:12" ht="18" customHeight="1" x14ac:dyDescent="0.25">
      <c r="A162" s="101">
        <v>159</v>
      </c>
      <c r="B162" s="102" t="s">
        <v>65</v>
      </c>
      <c r="C162" s="102" t="s">
        <v>71</v>
      </c>
      <c r="D162" s="103" t="s">
        <v>236</v>
      </c>
      <c r="E162" s="104" t="s">
        <v>238</v>
      </c>
      <c r="F162" s="104"/>
      <c r="G162" s="105" t="s">
        <v>46</v>
      </c>
      <c r="H162" s="109"/>
      <c r="I162" s="106" t="s">
        <v>547</v>
      </c>
      <c r="J162" s="110"/>
      <c r="K162" s="111"/>
      <c r="L162" s="108">
        <v>775</v>
      </c>
    </row>
    <row r="163" spans="1:12" ht="18" customHeight="1" x14ac:dyDescent="0.25">
      <c r="A163" s="101">
        <v>160</v>
      </c>
      <c r="B163" s="102" t="s">
        <v>65</v>
      </c>
      <c r="C163" s="102" t="s">
        <v>71</v>
      </c>
      <c r="D163" s="103" t="s">
        <v>236</v>
      </c>
      <c r="E163" s="104" t="s">
        <v>239</v>
      </c>
      <c r="F163" s="104"/>
      <c r="G163" s="105" t="s">
        <v>46</v>
      </c>
      <c r="H163" s="109"/>
      <c r="I163" s="106" t="s">
        <v>547</v>
      </c>
      <c r="J163" s="110"/>
      <c r="K163" s="111"/>
      <c r="L163" s="108">
        <v>775</v>
      </c>
    </row>
    <row r="164" spans="1:12" ht="18" customHeight="1" x14ac:dyDescent="0.25">
      <c r="A164" s="101">
        <v>161</v>
      </c>
      <c r="B164" s="102" t="s">
        <v>65</v>
      </c>
      <c r="C164" s="102" t="s">
        <v>152</v>
      </c>
      <c r="D164" s="103" t="s">
        <v>428</v>
      </c>
      <c r="E164" s="104" t="s">
        <v>460</v>
      </c>
      <c r="F164" s="104"/>
      <c r="G164" s="105" t="s">
        <v>47</v>
      </c>
      <c r="H164" s="109"/>
      <c r="I164" s="106" t="s">
        <v>547</v>
      </c>
      <c r="J164" s="110"/>
      <c r="K164" s="111"/>
      <c r="L164" s="108">
        <v>150</v>
      </c>
    </row>
    <row r="165" spans="1:12" ht="18" customHeight="1" x14ac:dyDescent="0.25">
      <c r="A165" s="101">
        <v>162</v>
      </c>
      <c r="B165" s="102" t="s">
        <v>65</v>
      </c>
      <c r="C165" s="102" t="s">
        <v>393</v>
      </c>
      <c r="D165" s="103" t="s">
        <v>428</v>
      </c>
      <c r="E165" s="104" t="s">
        <v>240</v>
      </c>
      <c r="F165" s="104"/>
      <c r="G165" s="105" t="s">
        <v>46</v>
      </c>
      <c r="H165" s="109"/>
      <c r="I165" s="106" t="s">
        <v>547</v>
      </c>
      <c r="J165" s="110"/>
      <c r="K165" s="111"/>
      <c r="L165" s="108">
        <v>775</v>
      </c>
    </row>
    <row r="166" spans="1:12" ht="18" customHeight="1" x14ac:dyDescent="0.25">
      <c r="A166" s="101">
        <v>163</v>
      </c>
      <c r="B166" s="102" t="s">
        <v>65</v>
      </c>
      <c r="C166" s="102" t="s">
        <v>71</v>
      </c>
      <c r="D166" s="103" t="s">
        <v>428</v>
      </c>
      <c r="E166" s="104" t="s">
        <v>241</v>
      </c>
      <c r="F166" s="104"/>
      <c r="G166" s="105" t="s">
        <v>46</v>
      </c>
      <c r="H166" s="109"/>
      <c r="I166" s="106" t="s">
        <v>547</v>
      </c>
      <c r="J166" s="110"/>
      <c r="K166" s="111"/>
      <c r="L166" s="108">
        <v>775</v>
      </c>
    </row>
    <row r="167" spans="1:12" ht="18" customHeight="1" x14ac:dyDescent="0.25">
      <c r="A167" s="101">
        <v>164</v>
      </c>
      <c r="B167" s="102" t="s">
        <v>65</v>
      </c>
      <c r="C167" s="102" t="s">
        <v>66</v>
      </c>
      <c r="D167" s="103" t="s">
        <v>428</v>
      </c>
      <c r="E167" s="104" t="s">
        <v>546</v>
      </c>
      <c r="F167" s="104"/>
      <c r="G167" s="105" t="s">
        <v>47</v>
      </c>
      <c r="H167" s="109"/>
      <c r="I167" s="106" t="s">
        <v>547</v>
      </c>
      <c r="J167" s="110"/>
      <c r="K167" s="111"/>
      <c r="L167" s="108">
        <v>775</v>
      </c>
    </row>
    <row r="168" spans="1:12" ht="18" customHeight="1" x14ac:dyDescent="0.25">
      <c r="A168" s="101">
        <v>165</v>
      </c>
      <c r="B168" s="102" t="s">
        <v>65</v>
      </c>
      <c r="C168" s="102" t="s">
        <v>393</v>
      </c>
      <c r="D168" s="103" t="s">
        <v>428</v>
      </c>
      <c r="E168" s="104" t="s">
        <v>296</v>
      </c>
      <c r="F168" s="104"/>
      <c r="G168" s="105" t="s">
        <v>46</v>
      </c>
      <c r="H168" s="109"/>
      <c r="I168" s="106" t="s">
        <v>547</v>
      </c>
      <c r="J168" s="110"/>
      <c r="K168" s="111"/>
      <c r="L168" s="108">
        <v>775</v>
      </c>
    </row>
    <row r="169" spans="1:12" ht="18" customHeight="1" x14ac:dyDescent="0.25">
      <c r="A169" s="101">
        <v>166</v>
      </c>
      <c r="B169" s="102" t="s">
        <v>65</v>
      </c>
      <c r="C169" s="102" t="s">
        <v>393</v>
      </c>
      <c r="D169" s="103" t="s">
        <v>244</v>
      </c>
      <c r="E169" s="104" t="s">
        <v>246</v>
      </c>
      <c r="F169" s="104"/>
      <c r="G169" s="105" t="s">
        <v>46</v>
      </c>
      <c r="H169" s="109"/>
      <c r="I169" s="106" t="s">
        <v>547</v>
      </c>
      <c r="J169" s="110"/>
      <c r="K169" s="111"/>
      <c r="L169" s="108">
        <v>775</v>
      </c>
    </row>
    <row r="170" spans="1:12" ht="18" customHeight="1" x14ac:dyDescent="0.25">
      <c r="A170" s="101">
        <v>167</v>
      </c>
      <c r="B170" s="102" t="s">
        <v>65</v>
      </c>
      <c r="C170" s="102" t="s">
        <v>393</v>
      </c>
      <c r="D170" s="103" t="s">
        <v>244</v>
      </c>
      <c r="E170" s="104" t="s">
        <v>247</v>
      </c>
      <c r="F170" s="104"/>
      <c r="G170" s="105" t="s">
        <v>46</v>
      </c>
      <c r="H170" s="109"/>
      <c r="I170" s="106" t="s">
        <v>547</v>
      </c>
      <c r="J170" s="110"/>
      <c r="K170" s="111"/>
      <c r="L170" s="108">
        <v>775</v>
      </c>
    </row>
    <row r="171" spans="1:12" ht="18" customHeight="1" x14ac:dyDescent="0.25">
      <c r="A171" s="101">
        <v>168</v>
      </c>
      <c r="B171" s="102" t="s">
        <v>65</v>
      </c>
      <c r="C171" s="102" t="s">
        <v>393</v>
      </c>
      <c r="D171" s="103" t="s">
        <v>244</v>
      </c>
      <c r="E171" s="104" t="s">
        <v>492</v>
      </c>
      <c r="F171" s="104"/>
      <c r="G171" s="105" t="s">
        <v>46</v>
      </c>
      <c r="H171" s="109"/>
      <c r="I171" s="106" t="s">
        <v>547</v>
      </c>
      <c r="J171" s="110"/>
      <c r="K171" s="111"/>
      <c r="L171" s="108">
        <v>900</v>
      </c>
    </row>
    <row r="172" spans="1:12" ht="18" customHeight="1" x14ac:dyDescent="0.25">
      <c r="A172" s="101">
        <v>169</v>
      </c>
      <c r="B172" s="102" t="s">
        <v>65</v>
      </c>
      <c r="C172" s="102" t="s">
        <v>71</v>
      </c>
      <c r="D172" s="103" t="s">
        <v>248</v>
      </c>
      <c r="E172" s="104" t="s">
        <v>249</v>
      </c>
      <c r="F172" s="104"/>
      <c r="G172" s="105" t="s">
        <v>46</v>
      </c>
      <c r="H172" s="109"/>
      <c r="I172" s="106" t="s">
        <v>547</v>
      </c>
      <c r="J172" s="110"/>
      <c r="K172" s="111"/>
      <c r="L172" s="108">
        <v>775</v>
      </c>
    </row>
    <row r="173" spans="1:12" ht="18" customHeight="1" x14ac:dyDescent="0.25">
      <c r="A173" s="101">
        <v>170</v>
      </c>
      <c r="B173" s="102" t="s">
        <v>65</v>
      </c>
      <c r="C173" s="102" t="s">
        <v>71</v>
      </c>
      <c r="D173" s="103" t="s">
        <v>248</v>
      </c>
      <c r="E173" s="104" t="s">
        <v>466</v>
      </c>
      <c r="F173" s="104"/>
      <c r="G173" s="105" t="s">
        <v>46</v>
      </c>
      <c r="H173" s="109"/>
      <c r="I173" s="106" t="s">
        <v>547</v>
      </c>
      <c r="J173" s="110"/>
      <c r="K173" s="111"/>
      <c r="L173" s="108">
        <v>0</v>
      </c>
    </row>
    <row r="174" spans="1:12" ht="18" customHeight="1" x14ac:dyDescent="0.25">
      <c r="A174" s="101">
        <v>171</v>
      </c>
      <c r="B174" s="102" t="s">
        <v>65</v>
      </c>
      <c r="C174" s="102" t="s">
        <v>71</v>
      </c>
      <c r="D174" s="103" t="s">
        <v>248</v>
      </c>
      <c r="E174" s="104" t="s">
        <v>250</v>
      </c>
      <c r="F174" s="104"/>
      <c r="G174" s="105" t="s">
        <v>46</v>
      </c>
      <c r="H174" s="109"/>
      <c r="I174" s="106" t="s">
        <v>547</v>
      </c>
      <c r="J174" s="110"/>
      <c r="K174" s="111"/>
      <c r="L174" s="108">
        <v>775</v>
      </c>
    </row>
    <row r="175" spans="1:12" ht="18" customHeight="1" x14ac:dyDescent="0.25">
      <c r="A175" s="101">
        <v>172</v>
      </c>
      <c r="B175" s="102" t="s">
        <v>65</v>
      </c>
      <c r="C175" s="102" t="s">
        <v>71</v>
      </c>
      <c r="D175" s="103" t="s">
        <v>248</v>
      </c>
      <c r="E175" s="104" t="s">
        <v>251</v>
      </c>
      <c r="F175" s="104"/>
      <c r="G175" s="105" t="s">
        <v>46</v>
      </c>
      <c r="H175" s="109"/>
      <c r="I175" s="106" t="s">
        <v>547</v>
      </c>
      <c r="J175" s="110"/>
      <c r="K175" s="111"/>
      <c r="L175" s="108">
        <v>775</v>
      </c>
    </row>
    <row r="176" spans="1:12" ht="18" customHeight="1" x14ac:dyDescent="0.25">
      <c r="A176" s="101">
        <v>173</v>
      </c>
      <c r="B176" s="102" t="s">
        <v>65</v>
      </c>
      <c r="C176" s="102" t="s">
        <v>71</v>
      </c>
      <c r="D176" s="103" t="s">
        <v>248</v>
      </c>
      <c r="E176" s="104" t="s">
        <v>252</v>
      </c>
      <c r="F176" s="104"/>
      <c r="G176" s="105" t="s">
        <v>46</v>
      </c>
      <c r="H176" s="109"/>
      <c r="I176" s="106" t="s">
        <v>547</v>
      </c>
      <c r="J176" s="110"/>
      <c r="K176" s="111"/>
      <c r="L176" s="108">
        <v>975</v>
      </c>
    </row>
    <row r="177" spans="1:12" ht="18" customHeight="1" x14ac:dyDescent="0.25">
      <c r="A177" s="101">
        <v>174</v>
      </c>
      <c r="B177" s="102" t="s">
        <v>65</v>
      </c>
      <c r="C177" s="102" t="s">
        <v>93</v>
      </c>
      <c r="D177" s="103" t="s">
        <v>248</v>
      </c>
      <c r="E177" s="104" t="s">
        <v>414</v>
      </c>
      <c r="F177" s="104"/>
      <c r="G177" s="105" t="s">
        <v>46</v>
      </c>
      <c r="H177" s="109"/>
      <c r="I177" s="106" t="s">
        <v>547</v>
      </c>
      <c r="J177" s="110"/>
      <c r="K177" s="111"/>
      <c r="L177" s="108">
        <v>10</v>
      </c>
    </row>
    <row r="178" spans="1:12" ht="18" customHeight="1" x14ac:dyDescent="0.25">
      <c r="A178" s="101">
        <v>175</v>
      </c>
      <c r="B178" s="102" t="s">
        <v>65</v>
      </c>
      <c r="C178" s="102" t="s">
        <v>71</v>
      </c>
      <c r="D178" s="103" t="s">
        <v>248</v>
      </c>
      <c r="E178" s="104" t="s">
        <v>469</v>
      </c>
      <c r="F178" s="104"/>
      <c r="G178" s="105" t="s">
        <v>46</v>
      </c>
      <c r="H178" s="109"/>
      <c r="I178" s="106" t="s">
        <v>547</v>
      </c>
      <c r="J178" s="110"/>
      <c r="K178" s="111"/>
      <c r="L178" s="108">
        <v>775</v>
      </c>
    </row>
    <row r="179" spans="1:12" ht="18" customHeight="1" x14ac:dyDescent="0.25">
      <c r="A179" s="101">
        <v>176</v>
      </c>
      <c r="B179" s="102" t="s">
        <v>65</v>
      </c>
      <c r="C179" s="102" t="s">
        <v>393</v>
      </c>
      <c r="D179" s="103" t="s">
        <v>253</v>
      </c>
      <c r="E179" s="104" t="s">
        <v>254</v>
      </c>
      <c r="F179" s="104"/>
      <c r="G179" s="105" t="s">
        <v>46</v>
      </c>
      <c r="H179" s="109"/>
      <c r="I179" s="106" t="s">
        <v>547</v>
      </c>
      <c r="J179" s="110"/>
      <c r="K179" s="111"/>
      <c r="L179" s="108">
        <v>1200</v>
      </c>
    </row>
    <row r="180" spans="1:12" ht="18" customHeight="1" x14ac:dyDescent="0.25">
      <c r="A180" s="101">
        <v>177</v>
      </c>
      <c r="B180" s="102" t="s">
        <v>65</v>
      </c>
      <c r="C180" s="102" t="s">
        <v>393</v>
      </c>
      <c r="D180" s="103" t="s">
        <v>253</v>
      </c>
      <c r="E180" s="104" t="s">
        <v>502</v>
      </c>
      <c r="F180" s="104"/>
      <c r="G180" s="105" t="s">
        <v>46</v>
      </c>
      <c r="H180" s="109"/>
      <c r="I180" s="106" t="s">
        <v>547</v>
      </c>
      <c r="J180" s="110"/>
      <c r="K180" s="111"/>
      <c r="L180" s="108">
        <v>1200</v>
      </c>
    </row>
    <row r="181" spans="1:12" ht="18" customHeight="1" x14ac:dyDescent="0.25">
      <c r="A181" s="101">
        <v>178</v>
      </c>
      <c r="B181" s="102" t="s">
        <v>65</v>
      </c>
      <c r="C181" s="102" t="s">
        <v>393</v>
      </c>
      <c r="D181" s="103" t="s">
        <v>255</v>
      </c>
      <c r="E181" s="104" t="s">
        <v>256</v>
      </c>
      <c r="F181" s="104"/>
      <c r="G181" s="105" t="s">
        <v>46</v>
      </c>
      <c r="H181" s="109"/>
      <c r="I181" s="106" t="s">
        <v>547</v>
      </c>
      <c r="J181" s="110"/>
      <c r="K181" s="111"/>
      <c r="L181" s="108">
        <v>775</v>
      </c>
    </row>
    <row r="182" spans="1:12" ht="18" customHeight="1" x14ac:dyDescent="0.25">
      <c r="A182" s="101">
        <v>179</v>
      </c>
      <c r="B182" s="102" t="s">
        <v>65</v>
      </c>
      <c r="C182" s="102" t="s">
        <v>393</v>
      </c>
      <c r="D182" s="103" t="s">
        <v>255</v>
      </c>
      <c r="E182" s="104" t="s">
        <v>257</v>
      </c>
      <c r="F182" s="104"/>
      <c r="G182" s="105" t="s">
        <v>46</v>
      </c>
      <c r="H182" s="109"/>
      <c r="I182" s="106" t="s">
        <v>547</v>
      </c>
      <c r="J182" s="110"/>
      <c r="K182" s="111"/>
      <c r="L182" s="108">
        <v>775</v>
      </c>
    </row>
    <row r="183" spans="1:12" ht="18" customHeight="1" x14ac:dyDescent="0.25">
      <c r="A183" s="101">
        <v>180</v>
      </c>
      <c r="B183" s="102" t="s">
        <v>65</v>
      </c>
      <c r="C183" s="102" t="s">
        <v>71</v>
      </c>
      <c r="D183" s="103" t="s">
        <v>258</v>
      </c>
      <c r="E183" s="104" t="s">
        <v>259</v>
      </c>
      <c r="F183" s="104"/>
      <c r="G183" s="105" t="s">
        <v>46</v>
      </c>
      <c r="H183" s="109"/>
      <c r="I183" s="106" t="s">
        <v>547</v>
      </c>
      <c r="J183" s="110"/>
      <c r="K183" s="111"/>
      <c r="L183" s="108">
        <v>975</v>
      </c>
    </row>
    <row r="184" spans="1:12" ht="18" customHeight="1" x14ac:dyDescent="0.25">
      <c r="A184" s="101">
        <v>181</v>
      </c>
      <c r="B184" s="102" t="s">
        <v>65</v>
      </c>
      <c r="C184" s="102" t="s">
        <v>71</v>
      </c>
      <c r="D184" s="103" t="s">
        <v>258</v>
      </c>
      <c r="E184" s="104" t="s">
        <v>260</v>
      </c>
      <c r="F184" s="104"/>
      <c r="G184" s="105" t="s">
        <v>46</v>
      </c>
      <c r="H184" s="109"/>
      <c r="I184" s="106" t="s">
        <v>547</v>
      </c>
      <c r="J184" s="110"/>
      <c r="K184" s="111"/>
      <c r="L184" s="108">
        <v>975</v>
      </c>
    </row>
    <row r="185" spans="1:12" ht="18" customHeight="1" x14ac:dyDescent="0.25">
      <c r="A185" s="101">
        <v>182</v>
      </c>
      <c r="B185" s="102" t="s">
        <v>65</v>
      </c>
      <c r="C185" s="102" t="s">
        <v>69</v>
      </c>
      <c r="D185" s="103" t="s">
        <v>258</v>
      </c>
      <c r="E185" s="104" t="s">
        <v>467</v>
      </c>
      <c r="F185" s="104"/>
      <c r="G185" s="105" t="s">
        <v>46</v>
      </c>
      <c r="H185" s="109"/>
      <c r="I185" s="106" t="s">
        <v>547</v>
      </c>
      <c r="J185" s="110"/>
      <c r="K185" s="111"/>
      <c r="L185" s="108">
        <v>800</v>
      </c>
    </row>
    <row r="186" spans="1:12" ht="18" customHeight="1" x14ac:dyDescent="0.25">
      <c r="A186" s="101">
        <v>183</v>
      </c>
      <c r="B186" s="102" t="s">
        <v>65</v>
      </c>
      <c r="C186" s="102" t="s">
        <v>71</v>
      </c>
      <c r="D186" s="103" t="s">
        <v>258</v>
      </c>
      <c r="E186" s="104" t="s">
        <v>262</v>
      </c>
      <c r="F186" s="104"/>
      <c r="G186" s="105" t="s">
        <v>46</v>
      </c>
      <c r="H186" s="109"/>
      <c r="I186" s="106" t="s">
        <v>547</v>
      </c>
      <c r="J186" s="110"/>
      <c r="K186" s="111"/>
      <c r="L186" s="108">
        <v>850</v>
      </c>
    </row>
    <row r="187" spans="1:12" ht="18" customHeight="1" x14ac:dyDescent="0.25">
      <c r="A187" s="101">
        <v>184</v>
      </c>
      <c r="B187" s="102" t="s">
        <v>65</v>
      </c>
      <c r="C187" s="102" t="s">
        <v>66</v>
      </c>
      <c r="D187" s="103" t="s">
        <v>258</v>
      </c>
      <c r="E187" s="104" t="s">
        <v>261</v>
      </c>
      <c r="F187" s="104"/>
      <c r="G187" s="105" t="s">
        <v>47</v>
      </c>
      <c r="H187" s="109"/>
      <c r="I187" s="106" t="s">
        <v>547</v>
      </c>
      <c r="J187" s="110"/>
      <c r="K187" s="111"/>
      <c r="L187" s="108">
        <v>0</v>
      </c>
    </row>
    <row r="188" spans="1:12" ht="18" customHeight="1" x14ac:dyDescent="0.25">
      <c r="A188" s="101">
        <v>185</v>
      </c>
      <c r="B188" s="102" t="s">
        <v>65</v>
      </c>
      <c r="C188" s="102" t="s">
        <v>393</v>
      </c>
      <c r="D188" s="103" t="s">
        <v>258</v>
      </c>
      <c r="E188" s="104" t="s">
        <v>496</v>
      </c>
      <c r="F188" s="104"/>
      <c r="G188" s="105" t="s">
        <v>46</v>
      </c>
      <c r="H188" s="109"/>
      <c r="I188" s="106" t="s">
        <v>547</v>
      </c>
      <c r="J188" s="110"/>
      <c r="K188" s="111"/>
      <c r="L188" s="108">
        <v>900</v>
      </c>
    </row>
    <row r="189" spans="1:12" ht="18" customHeight="1" x14ac:dyDescent="0.25">
      <c r="A189" s="101">
        <v>186</v>
      </c>
      <c r="B189" s="102" t="s">
        <v>65</v>
      </c>
      <c r="C189" s="102" t="s">
        <v>69</v>
      </c>
      <c r="D189" s="103" t="s">
        <v>263</v>
      </c>
      <c r="E189" s="104" t="s">
        <v>470</v>
      </c>
      <c r="F189" s="104"/>
      <c r="G189" s="105" t="s">
        <v>46</v>
      </c>
      <c r="H189" s="109"/>
      <c r="I189" s="106" t="s">
        <v>547</v>
      </c>
      <c r="J189" s="110"/>
      <c r="K189" s="111"/>
      <c r="L189" s="108">
        <v>775</v>
      </c>
    </row>
    <row r="190" spans="1:12" ht="18" customHeight="1" x14ac:dyDescent="0.25">
      <c r="A190" s="101">
        <v>187</v>
      </c>
      <c r="B190" s="102" t="s">
        <v>65</v>
      </c>
      <c r="C190" s="102" t="s">
        <v>71</v>
      </c>
      <c r="D190" s="103" t="s">
        <v>263</v>
      </c>
      <c r="E190" s="104" t="s">
        <v>209</v>
      </c>
      <c r="F190" s="104"/>
      <c r="G190" s="105" t="s">
        <v>46</v>
      </c>
      <c r="H190" s="109"/>
      <c r="I190" s="106" t="s">
        <v>547</v>
      </c>
      <c r="J190" s="110"/>
      <c r="K190" s="111"/>
      <c r="L190" s="108">
        <v>775</v>
      </c>
    </row>
    <row r="191" spans="1:12" ht="18" customHeight="1" x14ac:dyDescent="0.25">
      <c r="A191" s="101">
        <v>188</v>
      </c>
      <c r="B191" s="102" t="s">
        <v>65</v>
      </c>
      <c r="C191" s="102" t="s">
        <v>71</v>
      </c>
      <c r="D191" s="103" t="s">
        <v>263</v>
      </c>
      <c r="E191" s="104" t="s">
        <v>264</v>
      </c>
      <c r="F191" s="104"/>
      <c r="G191" s="105" t="s">
        <v>46</v>
      </c>
      <c r="H191" s="109"/>
      <c r="I191" s="106" t="s">
        <v>547</v>
      </c>
      <c r="J191" s="110"/>
      <c r="K191" s="111"/>
      <c r="L191" s="108">
        <v>775</v>
      </c>
    </row>
    <row r="192" spans="1:12" ht="18" customHeight="1" x14ac:dyDescent="0.25">
      <c r="A192" s="101">
        <v>189</v>
      </c>
      <c r="B192" s="102" t="s">
        <v>65</v>
      </c>
      <c r="C192" s="102" t="s">
        <v>71</v>
      </c>
      <c r="D192" s="103" t="s">
        <v>263</v>
      </c>
      <c r="E192" s="104" t="s">
        <v>265</v>
      </c>
      <c r="F192" s="104"/>
      <c r="G192" s="105" t="s">
        <v>46</v>
      </c>
      <c r="H192" s="109"/>
      <c r="I192" s="106" t="s">
        <v>547</v>
      </c>
      <c r="J192" s="110"/>
      <c r="K192" s="111"/>
      <c r="L192" s="108">
        <v>775</v>
      </c>
    </row>
    <row r="193" spans="1:12" ht="18" customHeight="1" x14ac:dyDescent="0.25">
      <c r="A193" s="101">
        <v>190</v>
      </c>
      <c r="B193" s="102" t="s">
        <v>65</v>
      </c>
      <c r="C193" s="102" t="s">
        <v>71</v>
      </c>
      <c r="D193" s="103" t="s">
        <v>263</v>
      </c>
      <c r="E193" s="104" t="s">
        <v>266</v>
      </c>
      <c r="F193" s="104"/>
      <c r="G193" s="105" t="s">
        <v>46</v>
      </c>
      <c r="H193" s="109"/>
      <c r="I193" s="106" t="s">
        <v>547</v>
      </c>
      <c r="J193" s="110"/>
      <c r="K193" s="111"/>
      <c r="L193" s="108">
        <v>775</v>
      </c>
    </row>
    <row r="194" spans="1:12" ht="18" customHeight="1" x14ac:dyDescent="0.25">
      <c r="A194" s="101">
        <v>191</v>
      </c>
      <c r="B194" s="102" t="s">
        <v>65</v>
      </c>
      <c r="C194" s="102" t="s">
        <v>71</v>
      </c>
      <c r="D194" s="103" t="s">
        <v>263</v>
      </c>
      <c r="E194" s="104" t="s">
        <v>468</v>
      </c>
      <c r="F194" s="104"/>
      <c r="G194" s="105" t="s">
        <v>46</v>
      </c>
      <c r="H194" s="109"/>
      <c r="I194" s="106" t="s">
        <v>547</v>
      </c>
      <c r="J194" s="110"/>
      <c r="K194" s="111"/>
      <c r="L194" s="108">
        <v>775</v>
      </c>
    </row>
    <row r="195" spans="1:12" ht="18" customHeight="1" x14ac:dyDescent="0.25">
      <c r="A195" s="101">
        <v>192</v>
      </c>
      <c r="B195" s="102" t="s">
        <v>65</v>
      </c>
      <c r="C195" s="102" t="s">
        <v>71</v>
      </c>
      <c r="D195" s="103" t="s">
        <v>263</v>
      </c>
      <c r="E195" s="104" t="s">
        <v>269</v>
      </c>
      <c r="F195" s="104"/>
      <c r="G195" s="105" t="s">
        <v>46</v>
      </c>
      <c r="H195" s="109"/>
      <c r="I195" s="106" t="s">
        <v>547</v>
      </c>
      <c r="J195" s="110"/>
      <c r="K195" s="111"/>
      <c r="L195" s="108">
        <v>775</v>
      </c>
    </row>
    <row r="196" spans="1:12" ht="18" customHeight="1" x14ac:dyDescent="0.25">
      <c r="A196" s="101">
        <v>193</v>
      </c>
      <c r="B196" s="102" t="s">
        <v>65</v>
      </c>
      <c r="C196" s="102" t="s">
        <v>71</v>
      </c>
      <c r="D196" s="103" t="s">
        <v>263</v>
      </c>
      <c r="E196" s="104" t="s">
        <v>270</v>
      </c>
      <c r="F196" s="104"/>
      <c r="G196" s="105" t="s">
        <v>46</v>
      </c>
      <c r="H196" s="109"/>
      <c r="I196" s="106" t="s">
        <v>547</v>
      </c>
      <c r="J196" s="110"/>
      <c r="K196" s="111"/>
      <c r="L196" s="108">
        <v>775</v>
      </c>
    </row>
    <row r="197" spans="1:12" ht="18" customHeight="1" x14ac:dyDescent="0.25">
      <c r="A197" s="101">
        <v>194</v>
      </c>
      <c r="B197" s="102" t="s">
        <v>65</v>
      </c>
      <c r="C197" s="102" t="s">
        <v>71</v>
      </c>
      <c r="D197" s="103" t="s">
        <v>263</v>
      </c>
      <c r="E197" s="104" t="s">
        <v>271</v>
      </c>
      <c r="F197" s="104"/>
      <c r="G197" s="105" t="s">
        <v>46</v>
      </c>
      <c r="H197" s="109"/>
      <c r="I197" s="106" t="s">
        <v>547</v>
      </c>
      <c r="J197" s="110"/>
      <c r="K197" s="111"/>
      <c r="L197" s="108">
        <v>775</v>
      </c>
    </row>
    <row r="198" spans="1:12" ht="18" customHeight="1" x14ac:dyDescent="0.25">
      <c r="A198" s="101">
        <v>195</v>
      </c>
      <c r="B198" s="102" t="s">
        <v>65</v>
      </c>
      <c r="C198" s="102" t="s">
        <v>71</v>
      </c>
      <c r="D198" s="103" t="s">
        <v>263</v>
      </c>
      <c r="E198" s="104" t="s">
        <v>272</v>
      </c>
      <c r="F198" s="104"/>
      <c r="G198" s="105" t="s">
        <v>46</v>
      </c>
      <c r="H198" s="109"/>
      <c r="I198" s="106" t="s">
        <v>547</v>
      </c>
      <c r="J198" s="110"/>
      <c r="K198" s="111"/>
      <c r="L198" s="108">
        <v>775</v>
      </c>
    </row>
    <row r="199" spans="1:12" ht="18" customHeight="1" x14ac:dyDescent="0.25">
      <c r="A199" s="101">
        <v>196</v>
      </c>
      <c r="B199" s="102" t="s">
        <v>65</v>
      </c>
      <c r="C199" s="102" t="s">
        <v>93</v>
      </c>
      <c r="D199" s="103" t="s">
        <v>263</v>
      </c>
      <c r="E199" s="104" t="s">
        <v>267</v>
      </c>
      <c r="F199" s="104"/>
      <c r="G199" s="105" t="s">
        <v>46</v>
      </c>
      <c r="H199" s="109"/>
      <c r="I199" s="106" t="s">
        <v>547</v>
      </c>
      <c r="J199" s="110"/>
      <c r="K199" s="111"/>
      <c r="L199" s="108">
        <v>100</v>
      </c>
    </row>
    <row r="200" spans="1:12" ht="18" customHeight="1" x14ac:dyDescent="0.25">
      <c r="A200" s="101">
        <v>197</v>
      </c>
      <c r="B200" s="102" t="s">
        <v>65</v>
      </c>
      <c r="C200" s="102" t="s">
        <v>93</v>
      </c>
      <c r="D200" s="103" t="s">
        <v>263</v>
      </c>
      <c r="E200" s="104" t="s">
        <v>410</v>
      </c>
      <c r="F200" s="104"/>
      <c r="G200" s="105" t="s">
        <v>46</v>
      </c>
      <c r="H200" s="109"/>
      <c r="I200" s="106" t="s">
        <v>547</v>
      </c>
      <c r="J200" s="110"/>
      <c r="K200" s="111"/>
      <c r="L200" s="108">
        <v>100</v>
      </c>
    </row>
    <row r="201" spans="1:12" ht="18" customHeight="1" x14ac:dyDescent="0.25">
      <c r="A201" s="101">
        <v>198</v>
      </c>
      <c r="B201" s="102" t="s">
        <v>65</v>
      </c>
      <c r="C201" s="102" t="s">
        <v>71</v>
      </c>
      <c r="D201" s="103" t="s">
        <v>273</v>
      </c>
      <c r="E201" s="104" t="s">
        <v>274</v>
      </c>
      <c r="F201" s="104"/>
      <c r="G201" s="105" t="s">
        <v>46</v>
      </c>
      <c r="H201" s="109"/>
      <c r="I201" s="106" t="s">
        <v>547</v>
      </c>
      <c r="J201" s="110"/>
      <c r="K201" s="111"/>
      <c r="L201" s="108">
        <v>775</v>
      </c>
    </row>
    <row r="202" spans="1:12" ht="18" customHeight="1" x14ac:dyDescent="0.25">
      <c r="A202" s="101">
        <v>199</v>
      </c>
      <c r="B202" s="102" t="s">
        <v>65</v>
      </c>
      <c r="C202" s="102" t="s">
        <v>393</v>
      </c>
      <c r="D202" s="103" t="s">
        <v>408</v>
      </c>
      <c r="E202" s="104" t="s">
        <v>242</v>
      </c>
      <c r="F202" s="104"/>
      <c r="G202" s="105" t="s">
        <v>46</v>
      </c>
      <c r="H202" s="109"/>
      <c r="I202" s="106" t="s">
        <v>547</v>
      </c>
      <c r="J202" s="110"/>
      <c r="K202" s="111"/>
      <c r="L202" s="108">
        <v>775</v>
      </c>
    </row>
    <row r="203" spans="1:12" ht="18" customHeight="1" x14ac:dyDescent="0.25">
      <c r="A203" s="101">
        <v>200</v>
      </c>
      <c r="B203" s="102" t="s">
        <v>65</v>
      </c>
      <c r="C203" s="102" t="s">
        <v>393</v>
      </c>
      <c r="D203" s="103" t="s">
        <v>408</v>
      </c>
      <c r="E203" s="104" t="s">
        <v>243</v>
      </c>
      <c r="F203" s="104"/>
      <c r="G203" s="105" t="s">
        <v>46</v>
      </c>
      <c r="H203" s="109"/>
      <c r="I203" s="106" t="s">
        <v>547</v>
      </c>
      <c r="J203" s="110"/>
      <c r="K203" s="111"/>
      <c r="L203" s="108">
        <v>775</v>
      </c>
    </row>
    <row r="204" spans="1:12" ht="18" customHeight="1" x14ac:dyDescent="0.25">
      <c r="A204" s="101">
        <v>201</v>
      </c>
      <c r="B204" s="102" t="s">
        <v>65</v>
      </c>
      <c r="C204" s="102" t="s">
        <v>71</v>
      </c>
      <c r="D204" s="103" t="s">
        <v>275</v>
      </c>
      <c r="E204" s="104" t="s">
        <v>181</v>
      </c>
      <c r="F204" s="104"/>
      <c r="G204" s="105" t="s">
        <v>46</v>
      </c>
      <c r="H204" s="109"/>
      <c r="I204" s="106" t="s">
        <v>547</v>
      </c>
      <c r="J204" s="110"/>
      <c r="K204" s="111"/>
      <c r="L204" s="108">
        <v>775</v>
      </c>
    </row>
    <row r="205" spans="1:12" ht="18" customHeight="1" x14ac:dyDescent="0.25">
      <c r="A205" s="101">
        <v>202</v>
      </c>
      <c r="B205" s="102" t="s">
        <v>65</v>
      </c>
      <c r="C205" s="102" t="s">
        <v>393</v>
      </c>
      <c r="D205" s="103" t="s">
        <v>275</v>
      </c>
      <c r="E205" s="104" t="s">
        <v>276</v>
      </c>
      <c r="F205" s="104"/>
      <c r="G205" s="105" t="s">
        <v>46</v>
      </c>
      <c r="H205" s="109"/>
      <c r="I205" s="106" t="s">
        <v>547</v>
      </c>
      <c r="J205" s="110"/>
      <c r="K205" s="111"/>
      <c r="L205" s="108">
        <v>775</v>
      </c>
    </row>
    <row r="206" spans="1:12" ht="18" customHeight="1" x14ac:dyDescent="0.25">
      <c r="A206" s="101">
        <v>203</v>
      </c>
      <c r="B206" s="102" t="s">
        <v>65</v>
      </c>
      <c r="C206" s="102" t="s">
        <v>393</v>
      </c>
      <c r="D206" s="103" t="s">
        <v>275</v>
      </c>
      <c r="E206" s="104" t="s">
        <v>432</v>
      </c>
      <c r="F206" s="104"/>
      <c r="G206" s="105" t="s">
        <v>46</v>
      </c>
      <c r="H206" s="109"/>
      <c r="I206" s="106" t="s">
        <v>547</v>
      </c>
      <c r="J206" s="110"/>
      <c r="K206" s="111"/>
      <c r="L206" s="108">
        <v>800</v>
      </c>
    </row>
    <row r="207" spans="1:12" ht="18" customHeight="1" x14ac:dyDescent="0.25">
      <c r="A207" s="101">
        <v>204</v>
      </c>
      <c r="B207" s="102" t="s">
        <v>65</v>
      </c>
      <c r="C207" s="102" t="s">
        <v>93</v>
      </c>
      <c r="D207" s="103" t="s">
        <v>275</v>
      </c>
      <c r="E207" s="104" t="s">
        <v>165</v>
      </c>
      <c r="F207" s="104"/>
      <c r="G207" s="105" t="s">
        <v>46</v>
      </c>
      <c r="H207" s="109"/>
      <c r="I207" s="106" t="s">
        <v>547</v>
      </c>
      <c r="J207" s="110"/>
      <c r="K207" s="111"/>
      <c r="L207" s="108">
        <v>0</v>
      </c>
    </row>
    <row r="208" spans="1:12" ht="18" customHeight="1" x14ac:dyDescent="0.25">
      <c r="A208" s="101">
        <v>205</v>
      </c>
      <c r="B208" s="102" t="s">
        <v>65</v>
      </c>
      <c r="C208" s="102" t="s">
        <v>66</v>
      </c>
      <c r="D208" s="103" t="s">
        <v>277</v>
      </c>
      <c r="E208" s="104" t="s">
        <v>464</v>
      </c>
      <c r="F208" s="104"/>
      <c r="G208" s="105" t="s">
        <v>47</v>
      </c>
      <c r="H208" s="109"/>
      <c r="I208" s="106" t="s">
        <v>547</v>
      </c>
      <c r="J208" s="110"/>
      <c r="K208" s="111"/>
      <c r="L208" s="108">
        <v>100</v>
      </c>
    </row>
    <row r="209" spans="1:12" ht="18" customHeight="1" x14ac:dyDescent="0.25">
      <c r="A209" s="101">
        <v>206</v>
      </c>
      <c r="B209" s="102" t="s">
        <v>65</v>
      </c>
      <c r="C209" s="102" t="s">
        <v>393</v>
      </c>
      <c r="D209" s="103" t="s">
        <v>277</v>
      </c>
      <c r="E209" s="104" t="s">
        <v>278</v>
      </c>
      <c r="F209" s="104"/>
      <c r="G209" s="105" t="s">
        <v>46</v>
      </c>
      <c r="H209" s="109"/>
      <c r="I209" s="106" t="s">
        <v>547</v>
      </c>
      <c r="J209" s="110"/>
      <c r="K209" s="111"/>
      <c r="L209" s="108">
        <v>775</v>
      </c>
    </row>
    <row r="210" spans="1:12" ht="18" customHeight="1" x14ac:dyDescent="0.25">
      <c r="A210" s="101">
        <v>207</v>
      </c>
      <c r="B210" s="102" t="s">
        <v>65</v>
      </c>
      <c r="C210" s="102" t="s">
        <v>393</v>
      </c>
      <c r="D210" s="103" t="s">
        <v>277</v>
      </c>
      <c r="E210" s="104" t="s">
        <v>279</v>
      </c>
      <c r="F210" s="104"/>
      <c r="G210" s="105" t="s">
        <v>46</v>
      </c>
      <c r="H210" s="109"/>
      <c r="I210" s="106" t="s">
        <v>547</v>
      </c>
      <c r="J210" s="110"/>
      <c r="K210" s="111"/>
      <c r="L210" s="108">
        <v>775</v>
      </c>
    </row>
    <row r="211" spans="1:12" ht="18" customHeight="1" x14ac:dyDescent="0.25">
      <c r="A211" s="101">
        <v>208</v>
      </c>
      <c r="B211" s="102" t="s">
        <v>65</v>
      </c>
      <c r="C211" s="102" t="s">
        <v>393</v>
      </c>
      <c r="D211" s="103" t="s">
        <v>280</v>
      </c>
      <c r="E211" s="104" t="s">
        <v>282</v>
      </c>
      <c r="F211" s="104"/>
      <c r="G211" s="105" t="s">
        <v>46</v>
      </c>
      <c r="H211" s="109"/>
      <c r="I211" s="106" t="s">
        <v>547</v>
      </c>
      <c r="J211" s="110"/>
      <c r="K211" s="111"/>
      <c r="L211" s="108">
        <v>775</v>
      </c>
    </row>
    <row r="212" spans="1:12" ht="18" customHeight="1" x14ac:dyDescent="0.25">
      <c r="A212" s="101">
        <v>209</v>
      </c>
      <c r="B212" s="102" t="s">
        <v>65</v>
      </c>
      <c r="C212" s="102" t="s">
        <v>393</v>
      </c>
      <c r="D212" s="103" t="s">
        <v>280</v>
      </c>
      <c r="E212" s="104" t="s">
        <v>283</v>
      </c>
      <c r="F212" s="104"/>
      <c r="G212" s="105" t="s">
        <v>46</v>
      </c>
      <c r="H212" s="109"/>
      <c r="I212" s="106" t="s">
        <v>547</v>
      </c>
      <c r="J212" s="110"/>
      <c r="K212" s="111"/>
      <c r="L212" s="108">
        <v>775</v>
      </c>
    </row>
    <row r="213" spans="1:12" ht="18" customHeight="1" x14ac:dyDescent="0.25">
      <c r="A213" s="101">
        <v>210</v>
      </c>
      <c r="B213" s="102" t="s">
        <v>65</v>
      </c>
      <c r="C213" s="102" t="s">
        <v>393</v>
      </c>
      <c r="D213" s="103" t="s">
        <v>280</v>
      </c>
      <c r="E213" s="104" t="s">
        <v>284</v>
      </c>
      <c r="F213" s="104"/>
      <c r="G213" s="105" t="s">
        <v>46</v>
      </c>
      <c r="H213" s="109"/>
      <c r="I213" s="106" t="s">
        <v>547</v>
      </c>
      <c r="J213" s="110"/>
      <c r="K213" s="111"/>
      <c r="L213" s="108">
        <v>775</v>
      </c>
    </row>
    <row r="214" spans="1:12" ht="18" customHeight="1" x14ac:dyDescent="0.25">
      <c r="A214" s="101">
        <v>211</v>
      </c>
      <c r="B214" s="102" t="s">
        <v>65</v>
      </c>
      <c r="C214" s="102" t="s">
        <v>393</v>
      </c>
      <c r="D214" s="103" t="s">
        <v>285</v>
      </c>
      <c r="E214" s="104" t="s">
        <v>286</v>
      </c>
      <c r="F214" s="104"/>
      <c r="G214" s="105" t="s">
        <v>46</v>
      </c>
      <c r="H214" s="109"/>
      <c r="I214" s="106" t="s">
        <v>547</v>
      </c>
      <c r="J214" s="110"/>
      <c r="K214" s="111"/>
      <c r="L214" s="108">
        <v>775</v>
      </c>
    </row>
    <row r="215" spans="1:12" ht="18" customHeight="1" x14ac:dyDescent="0.25">
      <c r="A215" s="101">
        <v>212</v>
      </c>
      <c r="B215" s="102" t="s">
        <v>65</v>
      </c>
      <c r="C215" s="102" t="s">
        <v>71</v>
      </c>
      <c r="D215" s="103" t="s">
        <v>285</v>
      </c>
      <c r="E215" s="104" t="s">
        <v>287</v>
      </c>
      <c r="F215" s="104"/>
      <c r="G215" s="105" t="s">
        <v>46</v>
      </c>
      <c r="H215" s="109"/>
      <c r="I215" s="106" t="s">
        <v>547</v>
      </c>
      <c r="J215" s="110"/>
      <c r="K215" s="111"/>
      <c r="L215" s="108">
        <v>775</v>
      </c>
    </row>
    <row r="216" spans="1:12" ht="18" customHeight="1" x14ac:dyDescent="0.25">
      <c r="A216" s="101">
        <v>213</v>
      </c>
      <c r="B216" s="102" t="s">
        <v>65</v>
      </c>
      <c r="C216" s="102" t="s">
        <v>393</v>
      </c>
      <c r="D216" s="103" t="s">
        <v>288</v>
      </c>
      <c r="E216" s="104" t="s">
        <v>289</v>
      </c>
      <c r="F216" s="104"/>
      <c r="G216" s="105" t="s">
        <v>46</v>
      </c>
      <c r="H216" s="109"/>
      <c r="I216" s="106" t="s">
        <v>547</v>
      </c>
      <c r="J216" s="110"/>
      <c r="K216" s="111"/>
      <c r="L216" s="108">
        <v>775</v>
      </c>
    </row>
    <row r="217" spans="1:12" ht="18" customHeight="1" x14ac:dyDescent="0.25">
      <c r="A217" s="101">
        <v>214</v>
      </c>
      <c r="B217" s="102" t="s">
        <v>65</v>
      </c>
      <c r="C217" s="102" t="s">
        <v>66</v>
      </c>
      <c r="D217" s="103" t="s">
        <v>288</v>
      </c>
      <c r="E217" s="104" t="s">
        <v>417</v>
      </c>
      <c r="F217" s="104"/>
      <c r="G217" s="105" t="s">
        <v>47</v>
      </c>
      <c r="H217" s="109"/>
      <c r="I217" s="106" t="s">
        <v>547</v>
      </c>
      <c r="J217" s="110"/>
      <c r="K217" s="111"/>
      <c r="L217" s="108">
        <v>100</v>
      </c>
    </row>
    <row r="218" spans="1:12" ht="18" customHeight="1" x14ac:dyDescent="0.25">
      <c r="A218" s="101">
        <v>215</v>
      </c>
      <c r="B218" s="102" t="s">
        <v>65</v>
      </c>
      <c r="C218" s="102" t="s">
        <v>393</v>
      </c>
      <c r="D218" s="103" t="s">
        <v>288</v>
      </c>
      <c r="E218" s="104" t="s">
        <v>495</v>
      </c>
      <c r="F218" s="104"/>
      <c r="G218" s="105" t="s">
        <v>46</v>
      </c>
      <c r="H218" s="109"/>
      <c r="I218" s="106" t="s">
        <v>547</v>
      </c>
      <c r="J218" s="110"/>
      <c r="K218" s="111"/>
      <c r="L218" s="108">
        <v>900</v>
      </c>
    </row>
    <row r="219" spans="1:12" ht="18" customHeight="1" x14ac:dyDescent="0.25">
      <c r="A219" s="101">
        <v>216</v>
      </c>
      <c r="B219" s="102" t="s">
        <v>65</v>
      </c>
      <c r="C219" s="102" t="s">
        <v>393</v>
      </c>
      <c r="D219" s="103" t="s">
        <v>290</v>
      </c>
      <c r="E219" s="104" t="s">
        <v>292</v>
      </c>
      <c r="F219" s="104"/>
      <c r="G219" s="105" t="s">
        <v>46</v>
      </c>
      <c r="H219" s="109"/>
      <c r="I219" s="106" t="s">
        <v>547</v>
      </c>
      <c r="J219" s="110"/>
      <c r="K219" s="111"/>
      <c r="L219" s="108">
        <v>775</v>
      </c>
    </row>
    <row r="220" spans="1:12" ht="18" customHeight="1" x14ac:dyDescent="0.25">
      <c r="A220" s="101">
        <v>217</v>
      </c>
      <c r="B220" s="102" t="s">
        <v>65</v>
      </c>
      <c r="C220" s="102" t="s">
        <v>393</v>
      </c>
      <c r="D220" s="103" t="s">
        <v>290</v>
      </c>
      <c r="E220" s="104" t="s">
        <v>291</v>
      </c>
      <c r="F220" s="104"/>
      <c r="G220" s="105" t="s">
        <v>46</v>
      </c>
      <c r="H220" s="109"/>
      <c r="I220" s="106" t="s">
        <v>547</v>
      </c>
      <c r="J220" s="110"/>
      <c r="K220" s="111"/>
      <c r="L220" s="108">
        <v>775</v>
      </c>
    </row>
    <row r="221" spans="1:12" ht="18" customHeight="1" x14ac:dyDescent="0.25">
      <c r="A221" s="101">
        <v>218</v>
      </c>
      <c r="B221" s="102" t="s">
        <v>65</v>
      </c>
      <c r="C221" s="102" t="s">
        <v>393</v>
      </c>
      <c r="D221" s="103" t="s">
        <v>293</v>
      </c>
      <c r="E221" s="104" t="s">
        <v>294</v>
      </c>
      <c r="F221" s="104"/>
      <c r="G221" s="105" t="s">
        <v>46</v>
      </c>
      <c r="H221" s="109"/>
      <c r="I221" s="106" t="s">
        <v>547</v>
      </c>
      <c r="J221" s="110"/>
      <c r="K221" s="111"/>
      <c r="L221" s="108">
        <v>775</v>
      </c>
    </row>
    <row r="222" spans="1:12" ht="18" customHeight="1" x14ac:dyDescent="0.25">
      <c r="A222" s="101">
        <v>219</v>
      </c>
      <c r="B222" s="102" t="s">
        <v>65</v>
      </c>
      <c r="C222" s="102" t="s">
        <v>393</v>
      </c>
      <c r="D222" s="103" t="s">
        <v>293</v>
      </c>
      <c r="E222" s="104" t="s">
        <v>295</v>
      </c>
      <c r="F222" s="104"/>
      <c r="G222" s="105" t="s">
        <v>46</v>
      </c>
      <c r="H222" s="109"/>
      <c r="I222" s="106" t="s">
        <v>547</v>
      </c>
      <c r="J222" s="110"/>
      <c r="K222" s="111"/>
      <c r="L222" s="108">
        <v>775</v>
      </c>
    </row>
    <row r="223" spans="1:12" ht="18" customHeight="1" x14ac:dyDescent="0.25">
      <c r="A223" s="101">
        <v>220</v>
      </c>
      <c r="B223" s="102" t="s">
        <v>65</v>
      </c>
      <c r="C223" s="102" t="s">
        <v>66</v>
      </c>
      <c r="D223" s="103" t="s">
        <v>293</v>
      </c>
      <c r="E223" s="104" t="s">
        <v>110</v>
      </c>
      <c r="F223" s="104"/>
      <c r="G223" s="105" t="s">
        <v>47</v>
      </c>
      <c r="H223" s="109"/>
      <c r="I223" s="106" t="s">
        <v>547</v>
      </c>
      <c r="J223" s="110"/>
      <c r="K223" s="111"/>
      <c r="L223" s="108">
        <v>100</v>
      </c>
    </row>
    <row r="224" spans="1:12" ht="18" customHeight="1" x14ac:dyDescent="0.25">
      <c r="A224" s="101">
        <v>221</v>
      </c>
      <c r="B224" s="102" t="s">
        <v>65</v>
      </c>
      <c r="C224" s="102" t="s">
        <v>393</v>
      </c>
      <c r="D224" s="103" t="s">
        <v>293</v>
      </c>
      <c r="E224" s="104" t="s">
        <v>500</v>
      </c>
      <c r="F224" s="104"/>
      <c r="G224" s="105" t="s">
        <v>46</v>
      </c>
      <c r="H224" s="109"/>
      <c r="I224" s="106" t="s">
        <v>547</v>
      </c>
      <c r="J224" s="110"/>
      <c r="K224" s="111"/>
      <c r="L224" s="108">
        <v>900</v>
      </c>
    </row>
    <row r="225" spans="1:12" ht="18" customHeight="1" x14ac:dyDescent="0.25">
      <c r="A225" s="101">
        <v>222</v>
      </c>
      <c r="B225" s="102" t="s">
        <v>65</v>
      </c>
      <c r="C225" s="102" t="s">
        <v>71</v>
      </c>
      <c r="D225" s="103" t="s">
        <v>297</v>
      </c>
      <c r="E225" s="104" t="s">
        <v>300</v>
      </c>
      <c r="F225" s="104"/>
      <c r="G225" s="105" t="s">
        <v>46</v>
      </c>
      <c r="H225" s="109"/>
      <c r="I225" s="106" t="s">
        <v>547</v>
      </c>
      <c r="J225" s="110"/>
      <c r="K225" s="111"/>
      <c r="L225" s="108">
        <v>775</v>
      </c>
    </row>
    <row r="226" spans="1:12" ht="18" customHeight="1" x14ac:dyDescent="0.25">
      <c r="A226" s="101">
        <v>223</v>
      </c>
      <c r="B226" s="102" t="s">
        <v>65</v>
      </c>
      <c r="C226" s="102" t="s">
        <v>393</v>
      </c>
      <c r="D226" s="103" t="s">
        <v>297</v>
      </c>
      <c r="E226" s="104" t="s">
        <v>298</v>
      </c>
      <c r="F226" s="104"/>
      <c r="G226" s="105" t="s">
        <v>46</v>
      </c>
      <c r="H226" s="109"/>
      <c r="I226" s="106" t="s">
        <v>547</v>
      </c>
      <c r="J226" s="110"/>
      <c r="K226" s="111"/>
      <c r="L226" s="108">
        <v>800</v>
      </c>
    </row>
    <row r="227" spans="1:12" ht="18" customHeight="1" x14ac:dyDescent="0.25">
      <c r="A227" s="101">
        <v>224</v>
      </c>
      <c r="B227" s="102" t="s">
        <v>65</v>
      </c>
      <c r="C227" s="102" t="s">
        <v>393</v>
      </c>
      <c r="D227" s="103" t="s">
        <v>297</v>
      </c>
      <c r="E227" s="104" t="s">
        <v>299</v>
      </c>
      <c r="F227" s="104"/>
      <c r="G227" s="105" t="s">
        <v>46</v>
      </c>
      <c r="H227" s="109"/>
      <c r="I227" s="106" t="s">
        <v>547</v>
      </c>
      <c r="J227" s="110"/>
      <c r="K227" s="111"/>
      <c r="L227" s="108">
        <v>850</v>
      </c>
    </row>
    <row r="228" spans="1:12" ht="18" customHeight="1" x14ac:dyDescent="0.25">
      <c r="A228" s="101">
        <v>225</v>
      </c>
      <c r="B228" s="102" t="s">
        <v>65</v>
      </c>
      <c r="C228" s="102" t="s">
        <v>81</v>
      </c>
      <c r="D228" s="103" t="s">
        <v>297</v>
      </c>
      <c r="E228" s="104" t="s">
        <v>544</v>
      </c>
      <c r="F228" s="104"/>
      <c r="G228" s="105" t="s">
        <v>47</v>
      </c>
      <c r="H228" s="109"/>
      <c r="I228" s="106" t="s">
        <v>547</v>
      </c>
      <c r="J228" s="110"/>
      <c r="K228" s="111"/>
      <c r="L228" s="108">
        <v>150</v>
      </c>
    </row>
    <row r="229" spans="1:12" ht="18" customHeight="1" x14ac:dyDescent="0.25">
      <c r="A229" s="101">
        <v>226</v>
      </c>
      <c r="B229" s="102" t="s">
        <v>65</v>
      </c>
      <c r="C229" s="102" t="s">
        <v>66</v>
      </c>
      <c r="D229" s="103" t="s">
        <v>301</v>
      </c>
      <c r="E229" s="104" t="s">
        <v>245</v>
      </c>
      <c r="F229" s="104"/>
      <c r="G229" s="105" t="s">
        <v>47</v>
      </c>
      <c r="H229" s="109"/>
      <c r="I229" s="106" t="s">
        <v>547</v>
      </c>
      <c r="J229" s="110"/>
      <c r="K229" s="111"/>
      <c r="L229" s="108">
        <v>775</v>
      </c>
    </row>
    <row r="230" spans="1:12" ht="18" customHeight="1" x14ac:dyDescent="0.25">
      <c r="A230" s="101">
        <v>227</v>
      </c>
      <c r="B230" s="102" t="s">
        <v>65</v>
      </c>
      <c r="C230" s="102" t="s">
        <v>66</v>
      </c>
      <c r="D230" s="103" t="s">
        <v>301</v>
      </c>
      <c r="E230" s="104" t="s">
        <v>411</v>
      </c>
      <c r="F230" s="104"/>
      <c r="G230" s="105" t="s">
        <v>47</v>
      </c>
      <c r="H230" s="109"/>
      <c r="I230" s="106" t="s">
        <v>547</v>
      </c>
      <c r="J230" s="110"/>
      <c r="K230" s="111"/>
      <c r="L230" s="108">
        <v>0</v>
      </c>
    </row>
    <row r="231" spans="1:12" ht="18" customHeight="1" x14ac:dyDescent="0.25">
      <c r="A231" s="101">
        <v>228</v>
      </c>
      <c r="B231" s="102" t="s">
        <v>65</v>
      </c>
      <c r="C231" s="102" t="s">
        <v>393</v>
      </c>
      <c r="D231" s="103" t="s">
        <v>301</v>
      </c>
      <c r="E231" s="104" t="s">
        <v>302</v>
      </c>
      <c r="F231" s="104"/>
      <c r="G231" s="105" t="s">
        <v>46</v>
      </c>
      <c r="H231" s="109"/>
      <c r="I231" s="106" t="s">
        <v>547</v>
      </c>
      <c r="J231" s="110"/>
      <c r="K231" s="111"/>
      <c r="L231" s="108">
        <v>975</v>
      </c>
    </row>
    <row r="232" spans="1:12" ht="18" customHeight="1" x14ac:dyDescent="0.25">
      <c r="A232" s="101">
        <v>229</v>
      </c>
      <c r="B232" s="102" t="s">
        <v>65</v>
      </c>
      <c r="C232" s="102" t="s">
        <v>393</v>
      </c>
      <c r="D232" s="103" t="s">
        <v>301</v>
      </c>
      <c r="E232" s="104" t="s">
        <v>303</v>
      </c>
      <c r="F232" s="104"/>
      <c r="G232" s="105" t="s">
        <v>46</v>
      </c>
      <c r="H232" s="109"/>
      <c r="I232" s="106" t="s">
        <v>547</v>
      </c>
      <c r="J232" s="110"/>
      <c r="K232" s="111"/>
      <c r="L232" s="108">
        <v>850</v>
      </c>
    </row>
    <row r="233" spans="1:12" ht="18" customHeight="1" x14ac:dyDescent="0.25">
      <c r="A233" s="101">
        <v>230</v>
      </c>
      <c r="B233" s="102" t="s">
        <v>65</v>
      </c>
      <c r="C233" s="102" t="s">
        <v>393</v>
      </c>
      <c r="D233" s="103" t="s">
        <v>301</v>
      </c>
      <c r="E233" s="104" t="s">
        <v>304</v>
      </c>
      <c r="F233" s="104"/>
      <c r="G233" s="105" t="s">
        <v>46</v>
      </c>
      <c r="H233" s="109"/>
      <c r="I233" s="106" t="s">
        <v>547</v>
      </c>
      <c r="J233" s="110"/>
      <c r="K233" s="111"/>
      <c r="L233" s="108">
        <v>775</v>
      </c>
    </row>
    <row r="234" spans="1:12" ht="18" customHeight="1" x14ac:dyDescent="0.25">
      <c r="A234" s="101">
        <v>231</v>
      </c>
      <c r="B234" s="102" t="s">
        <v>65</v>
      </c>
      <c r="C234" s="102" t="s">
        <v>393</v>
      </c>
      <c r="D234" s="103" t="s">
        <v>305</v>
      </c>
      <c r="E234" s="104" t="s">
        <v>306</v>
      </c>
      <c r="F234" s="104"/>
      <c r="G234" s="105" t="s">
        <v>46</v>
      </c>
      <c r="H234" s="109"/>
      <c r="I234" s="106" t="s">
        <v>547</v>
      </c>
      <c r="J234" s="110"/>
      <c r="K234" s="111"/>
      <c r="L234" s="108">
        <v>775</v>
      </c>
    </row>
    <row r="235" spans="1:12" ht="18" customHeight="1" x14ac:dyDescent="0.25">
      <c r="A235" s="101">
        <v>232</v>
      </c>
      <c r="B235" s="102" t="s">
        <v>65</v>
      </c>
      <c r="C235" s="102" t="s">
        <v>393</v>
      </c>
      <c r="D235" s="103" t="s">
        <v>305</v>
      </c>
      <c r="E235" s="104" t="s">
        <v>422</v>
      </c>
      <c r="F235" s="104"/>
      <c r="G235" s="105" t="s">
        <v>46</v>
      </c>
      <c r="H235" s="109"/>
      <c r="I235" s="106" t="s">
        <v>547</v>
      </c>
      <c r="J235" s="110"/>
      <c r="K235" s="111"/>
      <c r="L235" s="108">
        <v>775</v>
      </c>
    </row>
    <row r="236" spans="1:12" ht="18" customHeight="1" x14ac:dyDescent="0.25">
      <c r="A236" s="101">
        <v>233</v>
      </c>
      <c r="B236" s="102" t="s">
        <v>65</v>
      </c>
      <c r="C236" s="102" t="s">
        <v>393</v>
      </c>
      <c r="D236" s="103" t="s">
        <v>305</v>
      </c>
      <c r="E236" s="104" t="s">
        <v>508</v>
      </c>
      <c r="F236" s="104"/>
      <c r="G236" s="105" t="s">
        <v>46</v>
      </c>
      <c r="H236" s="109"/>
      <c r="I236" s="106" t="s">
        <v>547</v>
      </c>
      <c r="J236" s="110"/>
      <c r="K236" s="111"/>
      <c r="L236" s="108">
        <v>900</v>
      </c>
    </row>
    <row r="237" spans="1:12" ht="18" customHeight="1" x14ac:dyDescent="0.25">
      <c r="A237" s="101">
        <v>234</v>
      </c>
      <c r="B237" s="102" t="s">
        <v>65</v>
      </c>
      <c r="C237" s="102" t="s">
        <v>66</v>
      </c>
      <c r="D237" s="103" t="s">
        <v>398</v>
      </c>
      <c r="E237" s="104" t="s">
        <v>415</v>
      </c>
      <c r="F237" s="104"/>
      <c r="G237" s="105" t="s">
        <v>47</v>
      </c>
      <c r="H237" s="109"/>
      <c r="I237" s="106" t="s">
        <v>547</v>
      </c>
      <c r="J237" s="110"/>
      <c r="K237" s="111"/>
      <c r="L237" s="108">
        <v>100</v>
      </c>
    </row>
    <row r="238" spans="1:12" ht="18" customHeight="1" x14ac:dyDescent="0.25">
      <c r="A238" s="101">
        <v>235</v>
      </c>
      <c r="B238" s="102" t="s">
        <v>65</v>
      </c>
      <c r="C238" s="102" t="s">
        <v>71</v>
      </c>
      <c r="D238" s="103" t="s">
        <v>398</v>
      </c>
      <c r="E238" s="104" t="s">
        <v>395</v>
      </c>
      <c r="F238" s="104"/>
      <c r="G238" s="105" t="s">
        <v>46</v>
      </c>
      <c r="H238" s="109"/>
      <c r="I238" s="106" t="s">
        <v>547</v>
      </c>
      <c r="J238" s="110"/>
      <c r="K238" s="111"/>
      <c r="L238" s="108">
        <v>950</v>
      </c>
    </row>
    <row r="239" spans="1:12" ht="18" customHeight="1" x14ac:dyDescent="0.25">
      <c r="A239" s="101">
        <v>236</v>
      </c>
      <c r="B239" s="102" t="s">
        <v>65</v>
      </c>
      <c r="C239" s="102" t="s">
        <v>393</v>
      </c>
      <c r="D239" s="103" t="s">
        <v>398</v>
      </c>
      <c r="E239" s="104" t="s">
        <v>396</v>
      </c>
      <c r="F239" s="104"/>
      <c r="G239" s="105" t="s">
        <v>46</v>
      </c>
      <c r="H239" s="109"/>
      <c r="I239" s="106" t="s">
        <v>547</v>
      </c>
      <c r="J239" s="110"/>
      <c r="K239" s="111"/>
      <c r="L239" s="108">
        <v>850</v>
      </c>
    </row>
    <row r="240" spans="1:12" ht="18" customHeight="1" x14ac:dyDescent="0.25">
      <c r="A240" s="101">
        <v>237</v>
      </c>
      <c r="B240" s="102" t="s">
        <v>65</v>
      </c>
      <c r="C240" s="102" t="s">
        <v>393</v>
      </c>
      <c r="D240" s="103" t="s">
        <v>398</v>
      </c>
      <c r="E240" s="104" t="s">
        <v>397</v>
      </c>
      <c r="F240" s="104"/>
      <c r="G240" s="105" t="s">
        <v>46</v>
      </c>
      <c r="H240" s="109"/>
      <c r="I240" s="106" t="s">
        <v>547</v>
      </c>
      <c r="J240" s="110"/>
      <c r="K240" s="111"/>
      <c r="L240" s="108">
        <v>850</v>
      </c>
    </row>
    <row r="241" spans="1:12" ht="18" customHeight="1" x14ac:dyDescent="0.25">
      <c r="A241" s="101">
        <v>238</v>
      </c>
      <c r="B241" s="102" t="s">
        <v>65</v>
      </c>
      <c r="C241" s="102" t="s">
        <v>81</v>
      </c>
      <c r="D241" s="103" t="s">
        <v>398</v>
      </c>
      <c r="E241" s="104" t="s">
        <v>404</v>
      </c>
      <c r="F241" s="104"/>
      <c r="G241" s="105" t="s">
        <v>47</v>
      </c>
      <c r="H241" s="109"/>
      <c r="I241" s="106" t="s">
        <v>547</v>
      </c>
      <c r="J241" s="110"/>
      <c r="K241" s="111"/>
      <c r="L241" s="108">
        <v>1400</v>
      </c>
    </row>
    <row r="242" spans="1:12" ht="18" customHeight="1" x14ac:dyDescent="0.25">
      <c r="A242" s="101">
        <v>239</v>
      </c>
      <c r="B242" s="102" t="s">
        <v>65</v>
      </c>
      <c r="C242" s="102" t="s">
        <v>393</v>
      </c>
      <c r="D242" s="103" t="s">
        <v>308</v>
      </c>
      <c r="E242" s="104" t="s">
        <v>309</v>
      </c>
      <c r="F242" s="104"/>
      <c r="G242" s="105" t="s">
        <v>46</v>
      </c>
      <c r="H242" s="109"/>
      <c r="I242" s="106" t="s">
        <v>547</v>
      </c>
      <c r="J242" s="110"/>
      <c r="K242" s="111"/>
      <c r="L242" s="108">
        <v>775</v>
      </c>
    </row>
    <row r="243" spans="1:12" ht="18" customHeight="1" x14ac:dyDescent="0.25">
      <c r="A243" s="101">
        <v>240</v>
      </c>
      <c r="B243" s="102" t="s">
        <v>65</v>
      </c>
      <c r="C243" s="102" t="s">
        <v>71</v>
      </c>
      <c r="D243" s="103" t="s">
        <v>308</v>
      </c>
      <c r="E243" s="104" t="s">
        <v>310</v>
      </c>
      <c r="F243" s="104"/>
      <c r="G243" s="105" t="s">
        <v>46</v>
      </c>
      <c r="H243" s="109"/>
      <c r="I243" s="106" t="s">
        <v>547</v>
      </c>
      <c r="J243" s="110"/>
      <c r="K243" s="111"/>
      <c r="L243" s="108">
        <v>775</v>
      </c>
    </row>
    <row r="244" spans="1:12" ht="18" customHeight="1" x14ac:dyDescent="0.25">
      <c r="A244" s="101">
        <v>241</v>
      </c>
      <c r="B244" s="102" t="s">
        <v>65</v>
      </c>
      <c r="C244" s="102" t="s">
        <v>393</v>
      </c>
      <c r="D244" s="103" t="s">
        <v>311</v>
      </c>
      <c r="E244" s="104" t="s">
        <v>313</v>
      </c>
      <c r="F244" s="104"/>
      <c r="G244" s="105" t="s">
        <v>46</v>
      </c>
      <c r="H244" s="109"/>
      <c r="I244" s="106" t="s">
        <v>547</v>
      </c>
      <c r="J244" s="110"/>
      <c r="K244" s="111"/>
      <c r="L244" s="108">
        <v>775</v>
      </c>
    </row>
    <row r="245" spans="1:12" ht="18" customHeight="1" x14ac:dyDescent="0.25">
      <c r="A245" s="101">
        <v>242</v>
      </c>
      <c r="B245" s="102" t="s">
        <v>65</v>
      </c>
      <c r="C245" s="102" t="s">
        <v>393</v>
      </c>
      <c r="D245" s="103" t="s">
        <v>311</v>
      </c>
      <c r="E245" s="104" t="s">
        <v>314</v>
      </c>
      <c r="F245" s="104"/>
      <c r="G245" s="105" t="s">
        <v>46</v>
      </c>
      <c r="H245" s="109"/>
      <c r="I245" s="106" t="s">
        <v>547</v>
      </c>
      <c r="J245" s="110"/>
      <c r="K245" s="111"/>
      <c r="L245" s="108">
        <v>775</v>
      </c>
    </row>
    <row r="246" spans="1:12" ht="18" customHeight="1" x14ac:dyDescent="0.25">
      <c r="A246" s="101">
        <v>243</v>
      </c>
      <c r="B246" s="102" t="s">
        <v>65</v>
      </c>
      <c r="C246" s="102" t="s">
        <v>66</v>
      </c>
      <c r="D246" s="103" t="s">
        <v>311</v>
      </c>
      <c r="E246" s="104" t="s">
        <v>312</v>
      </c>
      <c r="F246" s="104"/>
      <c r="G246" s="105" t="s">
        <v>47</v>
      </c>
      <c r="H246" s="109"/>
      <c r="I246" s="106" t="s">
        <v>547</v>
      </c>
      <c r="J246" s="110"/>
      <c r="K246" s="111"/>
      <c r="L246" s="108">
        <v>100</v>
      </c>
    </row>
    <row r="247" spans="1:12" ht="18" customHeight="1" x14ac:dyDescent="0.25">
      <c r="A247" s="101">
        <v>244</v>
      </c>
      <c r="B247" s="102" t="s">
        <v>65</v>
      </c>
      <c r="C247" s="102" t="s">
        <v>81</v>
      </c>
      <c r="D247" s="103" t="s">
        <v>315</v>
      </c>
      <c r="E247" s="104" t="s">
        <v>307</v>
      </c>
      <c r="F247" s="104"/>
      <c r="G247" s="105" t="s">
        <v>47</v>
      </c>
      <c r="H247" s="109"/>
      <c r="I247" s="106" t="s">
        <v>547</v>
      </c>
      <c r="J247" s="110"/>
      <c r="K247" s="111"/>
      <c r="L247" s="108">
        <v>775</v>
      </c>
    </row>
    <row r="248" spans="1:12" ht="18" customHeight="1" x14ac:dyDescent="0.25">
      <c r="A248" s="101">
        <v>245</v>
      </c>
      <c r="B248" s="102" t="s">
        <v>65</v>
      </c>
      <c r="C248" s="102" t="s">
        <v>393</v>
      </c>
      <c r="D248" s="103" t="s">
        <v>315</v>
      </c>
      <c r="E248" s="104" t="s">
        <v>112</v>
      </c>
      <c r="F248" s="104"/>
      <c r="G248" s="105" t="s">
        <v>46</v>
      </c>
      <c r="H248" s="109"/>
      <c r="I248" s="106" t="s">
        <v>547</v>
      </c>
      <c r="J248" s="110"/>
      <c r="K248" s="111"/>
      <c r="L248" s="108">
        <v>800</v>
      </c>
    </row>
    <row r="249" spans="1:12" ht="18" customHeight="1" x14ac:dyDescent="0.25">
      <c r="A249" s="101">
        <v>246</v>
      </c>
      <c r="B249" s="102" t="s">
        <v>65</v>
      </c>
      <c r="C249" s="102" t="s">
        <v>66</v>
      </c>
      <c r="D249" s="103" t="s">
        <v>315</v>
      </c>
      <c r="E249" s="104" t="s">
        <v>416</v>
      </c>
      <c r="F249" s="104"/>
      <c r="G249" s="105" t="s">
        <v>47</v>
      </c>
      <c r="H249" s="109"/>
      <c r="I249" s="106" t="s">
        <v>547</v>
      </c>
      <c r="J249" s="110"/>
      <c r="K249" s="111"/>
      <c r="L249" s="108">
        <v>0</v>
      </c>
    </row>
    <row r="250" spans="1:12" ht="18" customHeight="1" x14ac:dyDescent="0.25">
      <c r="A250" s="101">
        <v>247</v>
      </c>
      <c r="B250" s="102" t="s">
        <v>65</v>
      </c>
      <c r="C250" s="102" t="s">
        <v>66</v>
      </c>
      <c r="D250" s="103" t="s">
        <v>315</v>
      </c>
      <c r="E250" s="104" t="s">
        <v>405</v>
      </c>
      <c r="F250" s="104"/>
      <c r="G250" s="105" t="s">
        <v>47</v>
      </c>
      <c r="H250" s="109"/>
      <c r="I250" s="106" t="s">
        <v>547</v>
      </c>
      <c r="J250" s="110"/>
      <c r="K250" s="111"/>
      <c r="L250" s="108">
        <v>150</v>
      </c>
    </row>
    <row r="251" spans="1:12" ht="18" customHeight="1" x14ac:dyDescent="0.25">
      <c r="A251" s="101">
        <v>248</v>
      </c>
      <c r="B251" s="102" t="s">
        <v>65</v>
      </c>
      <c r="C251" s="102" t="s">
        <v>393</v>
      </c>
      <c r="D251" s="103" t="s">
        <v>315</v>
      </c>
      <c r="E251" s="104" t="s">
        <v>317</v>
      </c>
      <c r="F251" s="104"/>
      <c r="G251" s="105" t="s">
        <v>46</v>
      </c>
      <c r="H251" s="109"/>
      <c r="I251" s="106" t="s">
        <v>547</v>
      </c>
      <c r="J251" s="110"/>
      <c r="K251" s="111"/>
      <c r="L251" s="108">
        <v>775</v>
      </c>
    </row>
    <row r="252" spans="1:12" ht="18" customHeight="1" x14ac:dyDescent="0.25">
      <c r="A252" s="101">
        <v>249</v>
      </c>
      <c r="B252" s="102" t="s">
        <v>65</v>
      </c>
      <c r="C252" s="102" t="s">
        <v>66</v>
      </c>
      <c r="D252" s="103" t="s">
        <v>315</v>
      </c>
      <c r="E252" s="104" t="s">
        <v>407</v>
      </c>
      <c r="F252" s="104"/>
      <c r="G252" s="105" t="s">
        <v>47</v>
      </c>
      <c r="H252" s="109"/>
      <c r="I252" s="106" t="s">
        <v>547</v>
      </c>
      <c r="J252" s="110"/>
      <c r="K252" s="111"/>
      <c r="L252" s="108">
        <v>0</v>
      </c>
    </row>
    <row r="253" spans="1:12" ht="18" customHeight="1" x14ac:dyDescent="0.25">
      <c r="A253" s="101">
        <v>250</v>
      </c>
      <c r="B253" s="102" t="s">
        <v>65</v>
      </c>
      <c r="C253" s="102" t="s">
        <v>66</v>
      </c>
      <c r="D253" s="103" t="s">
        <v>315</v>
      </c>
      <c r="E253" s="104" t="s">
        <v>316</v>
      </c>
      <c r="F253" s="104"/>
      <c r="G253" s="105" t="s">
        <v>47</v>
      </c>
      <c r="H253" s="109"/>
      <c r="I253" s="106" t="s">
        <v>547</v>
      </c>
      <c r="J253" s="110"/>
      <c r="K253" s="111"/>
      <c r="L253" s="108">
        <v>0</v>
      </c>
    </row>
    <row r="254" spans="1:12" ht="18" customHeight="1" x14ac:dyDescent="0.25">
      <c r="A254" s="101">
        <v>251</v>
      </c>
      <c r="B254" s="102" t="s">
        <v>65</v>
      </c>
      <c r="C254" s="102" t="s">
        <v>318</v>
      </c>
      <c r="D254" s="103" t="s">
        <v>319</v>
      </c>
      <c r="E254" s="104" t="s">
        <v>320</v>
      </c>
      <c r="F254" s="104"/>
      <c r="G254" s="105" t="s">
        <v>46</v>
      </c>
      <c r="H254" s="109"/>
      <c r="I254" s="106" t="s">
        <v>547</v>
      </c>
      <c r="J254" s="110"/>
      <c r="K254" s="111"/>
      <c r="L254" s="108">
        <v>1100</v>
      </c>
    </row>
    <row r="255" spans="1:12" ht="18" customHeight="1" x14ac:dyDescent="0.25">
      <c r="A255" s="101">
        <v>252</v>
      </c>
      <c r="B255" s="102" t="s">
        <v>65</v>
      </c>
      <c r="C255" s="102" t="s">
        <v>393</v>
      </c>
      <c r="D255" s="103" t="s">
        <v>321</v>
      </c>
      <c r="E255" s="104" t="s">
        <v>322</v>
      </c>
      <c r="F255" s="104"/>
      <c r="G255" s="105" t="s">
        <v>46</v>
      </c>
      <c r="H255" s="109"/>
      <c r="I255" s="106" t="s">
        <v>547</v>
      </c>
      <c r="J255" s="110"/>
      <c r="K255" s="111"/>
      <c r="L255" s="108">
        <v>775</v>
      </c>
    </row>
    <row r="256" spans="1:12" ht="18" customHeight="1" x14ac:dyDescent="0.25">
      <c r="A256" s="101">
        <v>253</v>
      </c>
      <c r="B256" s="102" t="s">
        <v>65</v>
      </c>
      <c r="C256" s="102" t="s">
        <v>393</v>
      </c>
      <c r="D256" s="103" t="s">
        <v>321</v>
      </c>
      <c r="E256" s="104" t="s">
        <v>323</v>
      </c>
      <c r="F256" s="104"/>
      <c r="G256" s="105" t="s">
        <v>46</v>
      </c>
      <c r="H256" s="109"/>
      <c r="I256" s="106" t="s">
        <v>547</v>
      </c>
      <c r="J256" s="110"/>
      <c r="K256" s="111"/>
      <c r="L256" s="108">
        <v>775</v>
      </c>
    </row>
    <row r="257" spans="1:12" ht="18" customHeight="1" x14ac:dyDescent="0.25">
      <c r="A257" s="101"/>
      <c r="B257" s="102"/>
      <c r="C257" s="102"/>
      <c r="D257" s="103"/>
      <c r="E257" s="104"/>
      <c r="F257" s="104"/>
      <c r="G257" s="105"/>
      <c r="H257" s="109"/>
      <c r="I257" s="106"/>
      <c r="J257" s="110"/>
      <c r="K257" s="111"/>
      <c r="L257" s="108"/>
    </row>
    <row r="258" spans="1:12" ht="18" customHeight="1" x14ac:dyDescent="0.25">
      <c r="C258" s="88"/>
      <c r="D258" s="88"/>
      <c r="J258" s="89"/>
      <c r="K258" s="157"/>
      <c r="L258" s="158">
        <f>SUM(L4:L257)</f>
        <v>183310</v>
      </c>
    </row>
    <row r="259" spans="1:12" ht="18" customHeight="1" x14ac:dyDescent="0.25">
      <c r="K259" s="155" t="s">
        <v>399</v>
      </c>
      <c r="L259" s="156" t="s">
        <v>400</v>
      </c>
    </row>
    <row r="260" spans="1:12" ht="18" customHeight="1" x14ac:dyDescent="0.25">
      <c r="J260" s="159" t="s">
        <v>46</v>
      </c>
      <c r="K260" s="159">
        <f>COUNTIF(G4:G256,J260)</f>
        <v>210</v>
      </c>
      <c r="L260" s="158">
        <f>SUMIF(G4:G256,J260,L4:L256)</f>
        <v>171560</v>
      </c>
    </row>
    <row r="261" spans="1:12" ht="18" customHeight="1" x14ac:dyDescent="0.25">
      <c r="J261" s="159" t="s">
        <v>47</v>
      </c>
      <c r="K261" s="159">
        <f>COUNTIF(G4:G256,J261)</f>
        <v>43</v>
      </c>
      <c r="L261" s="158">
        <f>SUMIF(G4:G256,J261,L4:L256)</f>
        <v>11750</v>
      </c>
    </row>
    <row r="262" spans="1:12" ht="18" customHeight="1" x14ac:dyDescent="0.25">
      <c r="I262" s="168" t="s">
        <v>423</v>
      </c>
      <c r="J262" s="159" t="s">
        <v>548</v>
      </c>
      <c r="K262" s="159">
        <f>COUNTIF(D4:D256,"თბილისი")-K263</f>
        <v>6</v>
      </c>
      <c r="L262" s="158">
        <f>SUMIF(D4:D256,"თბილისი",L4:L256)-L263</f>
        <v>1500</v>
      </c>
    </row>
    <row r="263" spans="1:12" ht="18" customHeight="1" x14ac:dyDescent="0.25">
      <c r="I263" s="168"/>
      <c r="J263" s="159" t="s">
        <v>549</v>
      </c>
      <c r="K263" s="159">
        <v>1</v>
      </c>
      <c r="L263" s="158">
        <f>L79</f>
        <v>1400</v>
      </c>
    </row>
  </sheetData>
  <autoFilter ref="A3:P256"/>
  <mergeCells count="1">
    <mergeCell ref="A1:L1"/>
  </mergeCells>
  <printOptions horizontalCentered="1"/>
  <pageMargins left="0" right="0" top="0" bottom="0" header="0.3" footer="0.3"/>
  <pageSetup scale="4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ფორმა 1</vt:lpstr>
      <vt:lpstr>პრემიის რეესტრი</vt:lpstr>
      <vt:lpstr>ფორმა 2</vt:lpstr>
      <vt:lpstr>მობილურები</vt:lpstr>
      <vt:lpstr>ფორმა 3 </vt:lpstr>
      <vt:lpstr>საწვავი</vt:lpstr>
      <vt:lpstr>მობილურები!Print_Area</vt:lpstr>
      <vt:lpstr>'პრემიის რეესტრი'!Print_Area</vt:lpstr>
      <vt:lpstr>საწვავი!Print_Area</vt:lpstr>
      <vt:lpstr>'ფორმა 1'!Print_Area</vt:lpstr>
      <vt:lpstr>'ფორმა 2'!Print_Area</vt:lpstr>
      <vt:lpstr>'ფორმა 3 '!Print_Area</vt:lpstr>
      <vt:lpstr>საწვავი!Print_Titles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batgur</dc:creator>
  <cp:lastModifiedBy>Maia Zhordania</cp:lastModifiedBy>
  <cp:lastPrinted>2016-12-20T09:24:07Z</cp:lastPrinted>
  <dcterms:created xsi:type="dcterms:W3CDTF">2009-05-14T14:44:41Z</dcterms:created>
  <dcterms:modified xsi:type="dcterms:W3CDTF">2019-10-17T07:09:13Z</dcterms:modified>
</cp:coreProperties>
</file>